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MAYO 2026\Presentaciones e informes 26052026\"/>
    </mc:Choice>
  </mc:AlternateContent>
  <xr:revisionPtr revIDLastSave="0" documentId="13_ncr:1_{53A597BF-8D0F-4E64-B117-1C233FC261F3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Hoja1" sheetId="4" r:id="rId1"/>
    <sheet name="Hoja2" sheetId="5" r:id="rId2"/>
    <sheet name="Red_Famisanar_Bogota" sheetId="1" r:id="rId3"/>
    <sheet name="Fuentes_y_notas" sheetId="2" r:id="rId4"/>
    <sheet name="Resumen" sheetId="3" r:id="rId5"/>
  </sheets>
  <definedNames>
    <definedName name="_xlnm._FilterDatabase" localSheetId="2" hidden="1">Red_Famisanar_Bogota!$P$1:$P$72</definedName>
  </definedNames>
  <calcPr calcId="191029"/>
  <pivotCaches>
    <pivotCache cacheId="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5" l="1"/>
</calcChain>
</file>

<file path=xl/sharedStrings.xml><?xml version="1.0" encoding="utf-8"?>
<sst xmlns="http://schemas.openxmlformats.org/spreadsheetml/2006/main" count="1206" uniqueCount="259">
  <si>
    <t>Categoria</t>
  </si>
  <si>
    <t>Regimen</t>
  </si>
  <si>
    <t>Regional</t>
  </si>
  <si>
    <t>Zonal</t>
  </si>
  <si>
    <t>Departamento</t>
  </si>
  <si>
    <t>Municipio</t>
  </si>
  <si>
    <t>NIT</t>
  </si>
  <si>
    <t>Nombre de la IPS</t>
  </si>
  <si>
    <t>Nombre de la sede</t>
  </si>
  <si>
    <t>Direccion IPS</t>
  </si>
  <si>
    <t>Telefono citas</t>
  </si>
  <si>
    <t>Horarios</t>
  </si>
  <si>
    <t>Fuente PDF</t>
  </si>
  <si>
    <t>Tipo de servicio de salud</t>
  </si>
  <si>
    <t>Complejidad / modalidad</t>
  </si>
  <si>
    <t>Localidad de Bogotá</t>
  </si>
  <si>
    <t>Red materno perinatal</t>
  </si>
  <si>
    <t>Contributivo y subsidiado (PBS; la fuente no discrimina)</t>
  </si>
  <si>
    <t>Bogotá</t>
  </si>
  <si>
    <t>No reportado en la fuente oficial</t>
  </si>
  <si>
    <t>Bogotá D.C.</t>
  </si>
  <si>
    <t>Subred Integrada de Servicios de Salud Centro Oriente E.S.E.</t>
  </si>
  <si>
    <t>Altamira</t>
  </si>
  <si>
    <t>Carrera 12 A Este No. 42-32 Sur</t>
  </si>
  <si>
    <t>2068718 / 2634003</t>
  </si>
  <si>
    <t>https://pdnfamiwebpagesa.z20.web.core.windows.net/public/RED%20ATENCION%20MATERNO%20PERINATAL.pdf</t>
  </si>
  <si>
    <t>Consulta externa / Atención primaria</t>
  </si>
  <si>
    <t>Primaria / ambulatorio (según fuente oficial)</t>
  </si>
  <si>
    <t>San Cristóbal</t>
  </si>
  <si>
    <t>Antonio Nariño</t>
  </si>
  <si>
    <t>CL 15 Sur 14 50</t>
  </si>
  <si>
    <t>3282828 ext. 36131/36241/36181</t>
  </si>
  <si>
    <t>Chircales</t>
  </si>
  <si>
    <t>Transversal 5 L Bis No. 48 F-69 Sur</t>
  </si>
  <si>
    <t>3282828 ext. 21341/21181/21621</t>
  </si>
  <si>
    <t>Rafael Uribe Uribe</t>
  </si>
  <si>
    <t>Diana Turbay</t>
  </si>
  <si>
    <t>Carrera 1 F No. 48 X-76 Sur</t>
  </si>
  <si>
    <t>3282828</t>
  </si>
  <si>
    <t>Olaya</t>
  </si>
  <si>
    <t>Carrera 21 No. 22-51 Sur</t>
  </si>
  <si>
    <t>3282828 ext. 24192/24191/24851</t>
  </si>
  <si>
    <t>Perseverancia</t>
  </si>
  <si>
    <t>Carrera 5 No. 33 A-45</t>
  </si>
  <si>
    <t>3282828 ext. 25181/25191</t>
  </si>
  <si>
    <t>Santa Fe</t>
  </si>
  <si>
    <t>Primero de Mayo</t>
  </si>
  <si>
    <t>3282828 ext. 17131/17161/17652</t>
  </si>
  <si>
    <t>Samper Mendoza</t>
  </si>
  <si>
    <t>Carrera 23 No. 22 A-26</t>
  </si>
  <si>
    <t>3282828 ext. 19191/19181/19611</t>
  </si>
  <si>
    <t>Los Mártires</t>
  </si>
  <si>
    <t>Victoria</t>
  </si>
  <si>
    <t>Diagonal 39 Sur No. 3-20 Este</t>
  </si>
  <si>
    <t>3282828 ext. 14131/14132/14192</t>
  </si>
  <si>
    <t>Subred Integrada de Servicios de Salud Sur Occidente E.S.E.</t>
  </si>
  <si>
    <t>Centro de Salud Tintal</t>
  </si>
  <si>
    <t>CL 10 B 87 B 51</t>
  </si>
  <si>
    <t>6013849160</t>
  </si>
  <si>
    <t>Kennedy</t>
  </si>
  <si>
    <t>Centro de Salud Villa Javier</t>
  </si>
  <si>
    <t>KR 86 74 80 Sur</t>
  </si>
  <si>
    <t>Bosa</t>
  </si>
  <si>
    <t>Hospital de Bosa</t>
  </si>
  <si>
    <t>CL 73 B Sur 100 A 53</t>
  </si>
  <si>
    <t>Subred Integrada de Servicios de Salud Suroccidente</t>
  </si>
  <si>
    <t>Alquería</t>
  </si>
  <si>
    <t>Calle 38D Sur No. 68 C-48</t>
  </si>
  <si>
    <t>(601) 3795180 / 4547018</t>
  </si>
  <si>
    <t>Britalia</t>
  </si>
  <si>
    <t>Carrera 81 C No. 48 Sur-25</t>
  </si>
  <si>
    <t>Carvajal</t>
  </si>
  <si>
    <t>Carrera 72 Q No. 35 B-05 Sur</t>
  </si>
  <si>
    <t>Catalina</t>
  </si>
  <si>
    <t>Carrera 78A No. 53A-47 Sur</t>
  </si>
  <si>
    <t>Centro de Salud Abastos</t>
  </si>
  <si>
    <t>Carrera 80C No. 2-40</t>
  </si>
  <si>
    <t>Centro de Salud Patio Bonito</t>
  </si>
  <si>
    <t>Diagonal 38 Sur No. 82-30</t>
  </si>
  <si>
    <t>Internacional</t>
  </si>
  <si>
    <t>Calle 23 No. 112-60</t>
  </si>
  <si>
    <t>Fontibón</t>
  </si>
  <si>
    <t>Patios</t>
  </si>
  <si>
    <t>Calle 2A No. 88B-47</t>
  </si>
  <si>
    <t>Puerta de Teja</t>
  </si>
  <si>
    <t>Carrera 96 No. 25 G-18</t>
  </si>
  <si>
    <t>San Pablo</t>
  </si>
  <si>
    <t>Calle 18 A No. 122-25</t>
  </si>
  <si>
    <t>Trinidad Galán</t>
  </si>
  <si>
    <t>Carrera 60 No. 4-15</t>
  </si>
  <si>
    <t>Puente Aranda</t>
  </si>
  <si>
    <t>Modelo de atención Colsubsidio</t>
  </si>
  <si>
    <t>Colsubsidio</t>
  </si>
  <si>
    <t>Centro Médico Plaza de las Américas</t>
  </si>
  <si>
    <t>Cra 71D No. 6-94 Sur, C.C. Plaza de las Américas, Bogotá</t>
  </si>
  <si>
    <t>Canales Colsubsidio / Famisanar</t>
  </si>
  <si>
    <t>https://www.famisanar.com.co/afiliados/pbs/agendamiento-citas/colsubsidio</t>
  </si>
  <si>
    <t>Consulta externa / Especialidades</t>
  </si>
  <si>
    <t>Consulta externa especializada / ambulatorio (según fuente oficial)</t>
  </si>
  <si>
    <t>Centro de Programas Colsubsidio Calle 26</t>
  </si>
  <si>
    <t>Cll 26 # 24-52. Piso 2</t>
  </si>
  <si>
    <t>Consulta externa / Programas</t>
  </si>
  <si>
    <t>Programas / ambulatorio (según fuente oficial)</t>
  </si>
  <si>
    <t>Teusaquillo</t>
  </si>
  <si>
    <t>Centro de Programas Colsubsidio Plaza Central</t>
  </si>
  <si>
    <t>Cra 65 # 11-50. Piso 2 Local 2-41</t>
  </si>
  <si>
    <t>Centro de Programas Colsubsidio Unicentro de Occidente</t>
  </si>
  <si>
    <t>Cra 111C # 86-05. Piso 2 LC 2-05</t>
  </si>
  <si>
    <t>Engativá</t>
  </si>
  <si>
    <t>Usaquén</t>
  </si>
  <si>
    <t>Centro de Programas Colsubsidio Usaquén</t>
  </si>
  <si>
    <t>Cra 7 # 123-65. Piso 5</t>
  </si>
  <si>
    <t>Consulta prioritaria y urgencias</t>
  </si>
  <si>
    <t>Empresa Social del Estado Hospital Universitario de la Samaritana</t>
  </si>
  <si>
    <t>Hospital Universitario de la Samaritana</t>
  </si>
  <si>
    <t>KR 8 0-29 Sur</t>
  </si>
  <si>
    <t>3153405973</t>
  </si>
  <si>
    <t>Confirmar con IPS / ver fuente oficial</t>
  </si>
  <si>
    <t>Consulta prioritaria / Urgencias</t>
  </si>
  <si>
    <t>Consulta prioritaria y urgencias (según fuente oficial)</t>
  </si>
  <si>
    <t>Unidad de Servicios de Salud Victoria</t>
  </si>
  <si>
    <t>Diagonal 39 Sur # 3-20 Este</t>
  </si>
  <si>
    <t>601 3078181 / 01 8000 118181</t>
  </si>
  <si>
    <t>Subred Integrada de Servicios de Salud Norte E.S.E.</t>
  </si>
  <si>
    <t>Centro de Servicios Especializado</t>
  </si>
  <si>
    <t>Av. Carrera 104 No. 152 C-50</t>
  </si>
  <si>
    <t>(601) 4431790</t>
  </si>
  <si>
    <t>Suba</t>
  </si>
  <si>
    <t>Unidad de Servicios de Salud Simón Bolívar</t>
  </si>
  <si>
    <t>Calle 165 # 7-06</t>
  </si>
  <si>
    <t>6513000 / 3012116020 / 4431790</t>
  </si>
  <si>
    <t>Red de parto programado</t>
  </si>
  <si>
    <t>Clínica Juan N. Corpas Ltda</t>
  </si>
  <si>
    <t>Carrera 111 # 159 A–61</t>
  </si>
  <si>
    <t>(601) 6851862</t>
  </si>
  <si>
    <t>https://www.famisanar.com.co/node/167</t>
  </si>
  <si>
    <t>Hospitalización / Partos</t>
  </si>
  <si>
    <t>Media</t>
  </si>
  <si>
    <t>Clínica Palermo</t>
  </si>
  <si>
    <t>Calle 45C # 22-02</t>
  </si>
  <si>
    <t>(601) 5727777</t>
  </si>
  <si>
    <t>https://www.famisanar.com.co/node/169</t>
  </si>
  <si>
    <t>Alta</t>
  </si>
  <si>
    <t>Clínica del Occidente S.A.</t>
  </si>
  <si>
    <t>Clínica del Occidente</t>
  </si>
  <si>
    <t>Avenida Américas # 71C-29</t>
  </si>
  <si>
    <t>(601) 4254620</t>
  </si>
  <si>
    <t>https://www.famisanar.com.co/node/170</t>
  </si>
  <si>
    <t>U.S.S Hospital Materno Infantil</t>
  </si>
  <si>
    <t>Cra. 10 No. 1–66 Sur</t>
  </si>
  <si>
    <t>(601) 2892200</t>
  </si>
  <si>
    <t>https://www.famisanar.com.co/node/168</t>
  </si>
  <si>
    <t>Unidad de Servicios de Salud Hospital Engativá Calle 80</t>
  </si>
  <si>
    <t>Transversal 100 A # 80 A–50</t>
  </si>
  <si>
    <t>(601) 2913300</t>
  </si>
  <si>
    <t>https://www.famisanar.com.co/node/166</t>
  </si>
  <si>
    <t>Unidad de Servicios de Salud Hospital de Suba</t>
  </si>
  <si>
    <t>https://www.famisanar.com.co/node/165</t>
  </si>
  <si>
    <t>Subred Integrada de Servicios de Salud Sur E.S.E.</t>
  </si>
  <si>
    <t>Unidad de Servicios de Salud Hospital Meissen</t>
  </si>
  <si>
    <t>Carrera 18B # 60G–36 Sur</t>
  </si>
  <si>
    <t>(601) 7693131</t>
  </si>
  <si>
    <t>https://www.famisanar.com.co/node/164</t>
  </si>
  <si>
    <t>Ciudad Bolívar</t>
  </si>
  <si>
    <t>Red de urgencias</t>
  </si>
  <si>
    <t>https://www.famisanar.com.co/node/171</t>
  </si>
  <si>
    <t>Urgencias</t>
  </si>
  <si>
    <t>Alternativas de urgencias</t>
  </si>
  <si>
    <t>Clínica Medical IPS</t>
  </si>
  <si>
    <t>Sede Kennedy</t>
  </si>
  <si>
    <t>Calle 40 Sur # 78-25</t>
  </si>
  <si>
    <t>No especificado en la fuente</t>
  </si>
  <si>
    <t>https://pdnfamiwebpagesa.z20.web.core.windows.net/public/Bogot%C3%A1%2003%20de%20abril%20de%202025.pdf</t>
  </si>
  <si>
    <t>Urgencias (según fuente oficial)</t>
  </si>
  <si>
    <t>Sede Santa Juliana</t>
  </si>
  <si>
    <t>Calle 1D # 17A-35</t>
  </si>
  <si>
    <t>Sede Toberín</t>
  </si>
  <si>
    <t>Carrera 21 # 169-15</t>
  </si>
  <si>
    <t>https://www.famisanar.com.co/node/176</t>
  </si>
  <si>
    <t>Clínica del Occidente S.A. – Bogotá</t>
  </si>
  <si>
    <t>https://www.famisanar.com.co/node/175</t>
  </si>
  <si>
    <t>Cruz Roja Seccional Bogotá</t>
  </si>
  <si>
    <t>S.A.M.U Alkeria</t>
  </si>
  <si>
    <t>Av. Cra 68 # 31-41 Sur</t>
  </si>
  <si>
    <t>S.A.M.U Avenida 68</t>
  </si>
  <si>
    <t>Av. Cra 68 # 68 B-31</t>
  </si>
  <si>
    <t>Barrios Unidos</t>
  </si>
  <si>
    <t>Fundación Hospital San Carlos</t>
  </si>
  <si>
    <t>Calle 32 Bis Sur # 12-32</t>
  </si>
  <si>
    <t>Hospital Universitario Clínica San Rafael</t>
  </si>
  <si>
    <t>Carrera 8 # 17-45</t>
  </si>
  <si>
    <t>Hospital Universitario Clínica San Rafael – Bogotá</t>
  </si>
  <si>
    <t>Carrera 8 # 17-45 Sur</t>
  </si>
  <si>
    <t>(601) 3282300</t>
  </si>
  <si>
    <t>https://www.famisanar.com.co/node/173</t>
  </si>
  <si>
    <t>Carrera 8 # 0-29</t>
  </si>
  <si>
    <t>Subred Integrada de Servicios de Salud Centro Oriente</t>
  </si>
  <si>
    <t>Centro de Salud Diana Turbay</t>
  </si>
  <si>
    <t>Cr. 1 F No. 48 X-40 Sur</t>
  </si>
  <si>
    <t>Centro de Salud Olaya</t>
  </si>
  <si>
    <t>Cr. 21 No. 22-51 Sur</t>
  </si>
  <si>
    <t>Hospital La Victoria</t>
  </si>
  <si>
    <t>Dg. 39 Sur No. 3-20 Este</t>
  </si>
  <si>
    <t>Hospital San Blas</t>
  </si>
  <si>
    <t>Trv. 5 Este No. 19-50 Sur</t>
  </si>
  <si>
    <t>Hospital Universitario Santa Clara</t>
  </si>
  <si>
    <t>Cra. 14 B # 1-45 Sur</t>
  </si>
  <si>
    <t>Unidad de Servicios de Salud Materno Infantil</t>
  </si>
  <si>
    <t>Carrera 10 # 1-66 Sur</t>
  </si>
  <si>
    <t>https://www.famisanar.com.co/node/172</t>
  </si>
  <si>
    <t>Sumapaz</t>
  </si>
  <si>
    <t>Subred Integrada de Servicios de Salud Sur</t>
  </si>
  <si>
    <t>Centro de Salud de Nazareth</t>
  </si>
  <si>
    <t>Calle 3 # 2-21 Nazareth, Sumapaz</t>
  </si>
  <si>
    <t>Centro de Salud de San Juan</t>
  </si>
  <si>
    <t>Vereda San Juan de Sumapaz</t>
  </si>
  <si>
    <t>Usme</t>
  </si>
  <si>
    <t>Centro de Salud de Usme</t>
  </si>
  <si>
    <t>Cra 13 # 135 A-42 Sur</t>
  </si>
  <si>
    <t>Hospital El Tunal</t>
  </si>
  <si>
    <t>Cra 20 # 47 B-35 Sur</t>
  </si>
  <si>
    <t>Tunjuelito</t>
  </si>
  <si>
    <t>Hospital Vista Hermosa</t>
  </si>
  <si>
    <t>Cra 18 C # 66 A-55 Sur</t>
  </si>
  <si>
    <t>Hospital de Meissen</t>
  </si>
  <si>
    <t>Cra 18 B # 60G-36 Sur</t>
  </si>
  <si>
    <t>Hospital de Tunjuelito</t>
  </si>
  <si>
    <t>Cra 14 # 51-21 Sur</t>
  </si>
  <si>
    <t>https://www.famisanar.com.co/node/174</t>
  </si>
  <si>
    <t>Urgencias odontológicas</t>
  </si>
  <si>
    <t>Cafam</t>
  </si>
  <si>
    <t>Calle 48</t>
  </si>
  <si>
    <t>Bogotá D.C. (sede específica según Cafam/Famisanar)</t>
  </si>
  <si>
    <t>Solicitar en canales Cafam</t>
  </si>
  <si>
    <t>Horario específico en la fuente oficial</t>
  </si>
  <si>
    <t>https://www.famisanar.com.co/afiliados/pbs/agendamiento-citas/cafam</t>
  </si>
  <si>
    <t>Urgencias odontológicas / ambulatorio (según fuente oficial)</t>
  </si>
  <si>
    <t>Chapinero</t>
  </si>
  <si>
    <t>Centenario</t>
  </si>
  <si>
    <t>Floresta</t>
  </si>
  <si>
    <t>Quirigua</t>
  </si>
  <si>
    <t>Campo</t>
  </si>
  <si>
    <t>Criterio aplicado</t>
  </si>
  <si>
    <t>Cobertura geográfica</t>
  </si>
  <si>
    <t>Solo registros de Bogotá D.C. identificados en fuentes oficiales públicas de Famisanar EPS.</t>
  </si>
  <si>
    <t>Se registra el régimen tal como aparece en la fuente. Cuando Famisanar publica PBS sin separar contributivo y subsidiado a nivel de prestador, se dejó como 'Contributivo y subsidiado (PBS; la fuente no discrimina)'.</t>
  </si>
  <si>
    <t>Se diligenció con la modalidad o nivel expresamente identificable en la fuente oficial (por ejemplo: red primaria, urgencias, parto programado, consulta externa especializada). Si la fuente pública no explicita complejidad baja/media/alta para la sede, se dejó 'No reportado en la fuente oficial'.</t>
  </si>
  <si>
    <t>No se diligenció cuando la fuente pública consultada de Famisanar no lo reporta de forma expresa para la sede/prestador.</t>
  </si>
  <si>
    <t>Fuentes oficiales base</t>
  </si>
  <si>
    <t>Directorio médico PBS; Red de urgencias; Red de partos; Red de atención materno perinatal; agendamiento/operación Colsubsidio; urgencias odontológicas y comunicados oficiales de Famisanar.</t>
  </si>
  <si>
    <t>Observación técnica</t>
  </si>
  <si>
    <t>Para validar complejidad habilitada exacta por sede puede requerirse contraste adicional con REPS; este archivo privilegia la trazabilidad directa a la fuente oficial pública de Famisanar solicitada por el usuario.</t>
  </si>
  <si>
    <t>Nota metodológica</t>
  </si>
  <si>
    <t>La columna 'Localidad de Bogotá' fue asignada mediante revisión del nombre de la sede y/o de la dirección reportada en la fuente oficial. Cuando la fuente no explicitó la localidad, se infirió a partir de la nomenclatura de la dirección y la ubicación reconocida de la sede en Bogotá D.C.</t>
  </si>
  <si>
    <t>Total registros</t>
  </si>
  <si>
    <t>Complejidad / modalidad más frecuente</t>
  </si>
  <si>
    <t>Etiquetas de fila</t>
  </si>
  <si>
    <t>Total general</t>
  </si>
  <si>
    <t>Cuenta de Nombre de la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</si>
</sst>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3">
    <font>
      <sz val="11"/>
      <name val="Carlito"/>
    </font>
    <font>
      <b/>
      <sz val="11"/>
      <color rgb="FFFFFFFF"/>
      <name val="Carlito"/>
    </font>
    <font>
      <sz val="11"/>
      <name val="Carlito"/>
    </font>
  </fonts>
  <fills count="3">
    <fill>
      <patternFill patternType="none"/>
    </fill>
    <fill>
      <patternFill patternType="gray125"/>
    </fill>
    <fill>
      <patternFill patternType="solid">
        <fgColor rgb="FF0F766E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6" fontId="0" fillId="0" borderId="0" xfId="1" applyNumberFormat="1" applyFont="1"/>
  </cellXfs>
  <cellStyles count="2">
    <cellStyle name="Moneda" xfId="1" builtinId="4"/>
    <cellStyle name="Normal" xfId="0" builtinId="0"/>
  </cellStyles>
  <dxfs count="1">
    <dxf>
      <font>
        <color rgb="FF92400E"/>
      </font>
      <fill>
        <patternFill>
          <bgColor rgb="FFFEF3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70.504295370367" createdVersion="8" refreshedVersion="8" minRefreshableVersion="3" recordCount="71" xr:uid="{CE7B72D5-50D5-40AF-B2EF-9F6AAC19418E}">
  <cacheSource type="worksheet">
    <worksheetSource name="RedFamisanarTable"/>
  </cacheSource>
  <cacheFields count="15">
    <cacheField name="Categoria" numFmtId="0">
      <sharedItems/>
    </cacheField>
    <cacheField name="Regimen" numFmtId="0">
      <sharedItems/>
    </cacheField>
    <cacheField name="Regional" numFmtId="0">
      <sharedItems/>
    </cacheField>
    <cacheField name="Zonal" numFmtId="0">
      <sharedItems/>
    </cacheField>
    <cacheField name="Departamento" numFmtId="0">
      <sharedItems/>
    </cacheField>
    <cacheField name="Municipio" numFmtId="0">
      <sharedItems/>
    </cacheField>
    <cacheField name="NIT" numFmtId="0">
      <sharedItems/>
    </cacheField>
    <cacheField name="Nombre de la IPS" numFmtId="0">
      <sharedItems count="18">
        <s v="Subred Integrada de Servicios de Salud Centro Oriente E.S.E."/>
        <s v="Subred Integrada de Servicios de Salud Sur Occidente E.S.E."/>
        <s v="Subred Integrada de Servicios de Salud Suroccidente"/>
        <s v="Colsubsidio"/>
        <s v="Empresa Social del Estado Hospital Universitario de la Samaritana"/>
        <s v="Subred Integrada de Servicios de Salud Norte E.S.E."/>
        <s v="Clínica Juan N. Corpas Ltda"/>
        <s v="Clínica Palermo"/>
        <s v="Clínica del Occidente S.A."/>
        <s v="Subred Integrada de Servicios de Salud Sur E.S.E."/>
        <s v="Clínica Medical IPS"/>
        <s v="Cruz Roja Seccional Bogotá"/>
        <s v="Fundación Hospital San Carlos"/>
        <s v="Hospital Universitario Clínica San Rafael"/>
        <s v="Hospital Universitario de la Samaritana"/>
        <s v="Subred Integrada de Servicios de Salud Centro Oriente"/>
        <s v="Subred Integrada de Servicios de Salud Sur"/>
        <s v="Cafam"/>
      </sharedItems>
    </cacheField>
    <cacheField name="Nombre de la sede" numFmtId="0">
      <sharedItems/>
    </cacheField>
    <cacheField name="Direccion IPS" numFmtId="0">
      <sharedItems/>
    </cacheField>
    <cacheField name="Telefono citas" numFmtId="0">
      <sharedItems/>
    </cacheField>
    <cacheField name="Horarios" numFmtId="0">
      <sharedItems/>
    </cacheField>
    <cacheField name="Fuente PDF" numFmtId="0">
      <sharedItems/>
    </cacheField>
    <cacheField name="Tipo de servicio de salud" numFmtId="0">
      <sharedItems/>
    </cacheField>
    <cacheField name="Complejidad / modalida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"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Altamira"/>
    <s v="Carrera 12 A Este No. 42-32 Sur"/>
    <s v="2068718 / 2634003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Antonio Nariño"/>
    <s v="Bogotá D.C."/>
    <s v="Bogotá D.C."/>
    <s v="No reportado en la fuente oficial"/>
    <x v="0"/>
    <s v="Antonio Nariño"/>
    <s v="CL 15 Sur 14 50"/>
    <s v="3282828 ext. 36131/36241/36181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Chircales"/>
    <s v="Transversal 5 L Bis No. 48 F-69 Sur"/>
    <s v="3282828 ext. 21341/21181/21621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Diana Turbay"/>
    <s v="Carrera 1 F No. 48 X-76 Sur"/>
    <s v="328282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Olaya"/>
    <s v="Carrera 21 No. 22-51 Sur"/>
    <s v="3282828 ext. 24192/24191/24851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Perseverancia"/>
    <s v="Carrera 5 No. 33 A-45"/>
    <s v="3282828 ext. 25181/25191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Primero de Mayo"/>
    <s v="Carrera 21 No. 22-51 Sur"/>
    <s v="3282828 ext. 17131/17161/17652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Samper Mendoza"/>
    <s v="Carrera 23 No. 22 A-26"/>
    <s v="3282828 ext. 19191/19181/19611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0"/>
    <s v="Victoria"/>
    <s v="Diagonal 39 Sur No. 3-20 Este"/>
    <s v="3282828 ext. 14131/14132/14192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1"/>
    <s v="Centro de Salud Tintal"/>
    <s v="CL 10 B 87 B 51"/>
    <s v="6013849160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1"/>
    <s v="Centro de Salud Villa Javier"/>
    <s v="KR 86 74 80 Sur"/>
    <s v="6013849160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Bosa"/>
    <s v="Bogotá D.C."/>
    <s v="Bogotá D.C."/>
    <s v="No reportado en la fuente oficial"/>
    <x v="1"/>
    <s v="Hospital de Bosa"/>
    <s v="CL 73 B Sur 100 A 53"/>
    <s v="6013849160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Alquería"/>
    <s v="Calle 38D Sur No. 68 C-48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Britalia"/>
    <s v="Carrera 81 C No. 48 Sur-25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Carvajal"/>
    <s v="Carrera 72 Q No. 35 B-05 Sur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Catalina"/>
    <s v="Carrera 78A No. 53A-47 Sur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Centro de Salud Abastos"/>
    <s v="Carrera 80C No. 2-40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Centro de Salud Patio Bonito"/>
    <s v="Diagonal 38 Sur No. 82-30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Internacional"/>
    <s v="Calle 23 No. 112-60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Patios"/>
    <s v="Calle 2A No. 88B-47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Puerta de Teja"/>
    <s v="Carrera 96 No. 25 G-18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San Pablo"/>
    <s v="Calle 18 A No. 122-25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Red materno perinatal"/>
    <s v="Contributivo y subsidiado (PBS; la fuente no discrimina)"/>
    <s v="Bogotá"/>
    <s v="No reportado en la fuente oficial"/>
    <s v="Bogotá D.C."/>
    <s v="Bogotá D.C."/>
    <s v="No reportado en la fuente oficial"/>
    <x v="2"/>
    <s v="Trinidad Galán"/>
    <s v="Carrera 60 No. 4-15"/>
    <s v="(601) 3795180 / 4547018"/>
    <s v="No reportado en la fuente oficial"/>
    <s v="https://pdnfamiwebpagesa.z20.web.core.windows.net/public/RED%20ATENCION%20MATERNO%20PERINATAL.pdf"/>
    <s v="Consulta externa / Atención primaria"/>
    <s v="Primaria / ambulatorio (según fuente oficial)"/>
  </r>
  <r>
    <s v="Modelo de atención Colsubsidio"/>
    <s v="Contributivo y subsidiado (PBS; la fuente no discrimina)"/>
    <s v="Bogotá"/>
    <s v="No reportado en la fuente oficial"/>
    <s v="Bogotá D.C."/>
    <s v="Bogotá D.C."/>
    <s v="No reportado en la fuente oficial"/>
    <x v="3"/>
    <s v="Centro Médico Plaza de las Américas"/>
    <s v="Cra 71D No. 6-94 Sur, C.C. Plaza de las Américas, Bogotá"/>
    <s v="Canales Colsubsidio / Famisanar"/>
    <s v="No reportado en la fuente oficial"/>
    <s v="https://www.famisanar.com.co/afiliados/pbs/agendamiento-citas/colsubsidio"/>
    <s v="Consulta externa / Especialidades"/>
    <s v="Consulta externa especializada / ambulatorio (según fuente oficial)"/>
  </r>
  <r>
    <s v="Modelo de atención Colsubsidio"/>
    <s v="Contributivo y subsidiado (PBS; la fuente no discrimina)"/>
    <s v="Bogotá"/>
    <s v="No reportado en la fuente oficial"/>
    <s v="Bogotá D.C."/>
    <s v="Bogotá D.C."/>
    <s v="No reportado en la fuente oficial"/>
    <x v="3"/>
    <s v="Centro de Programas Colsubsidio Calle 26"/>
    <s v="Cll 26 # 24-52. Piso 2"/>
    <s v="Canales Colsubsidio / Famisanar"/>
    <s v="No reportado en la fuente oficial"/>
    <s v="https://www.famisanar.com.co/afiliados/pbs/agendamiento-citas/colsubsidio"/>
    <s v="Consulta externa / Programas"/>
    <s v="Programas / ambulatorio (según fuente oficial)"/>
  </r>
  <r>
    <s v="Modelo de atención Colsubsidio"/>
    <s v="Contributivo y subsidiado (PBS; la fuente no discrimina)"/>
    <s v="Bogotá"/>
    <s v="No reportado en la fuente oficial"/>
    <s v="Bogotá D.C."/>
    <s v="Bogotá D.C."/>
    <s v="No reportado en la fuente oficial"/>
    <x v="3"/>
    <s v="Centro de Programas Colsubsidio Plaza Central"/>
    <s v="Cra 65 # 11-50. Piso 2 Local 2-41"/>
    <s v="Canales Colsubsidio / Famisanar"/>
    <s v="No reportado en la fuente oficial"/>
    <s v="https://www.famisanar.com.co/afiliados/pbs/agendamiento-citas/colsubsidio"/>
    <s v="Consulta externa / Programas"/>
    <s v="Programas / ambulatorio (según fuente oficial)"/>
  </r>
  <r>
    <s v="Modelo de atención Colsubsidio"/>
    <s v="Contributivo y subsidiado (PBS; la fuente no discrimina)"/>
    <s v="Bogotá"/>
    <s v="No reportado en la fuente oficial"/>
    <s v="Bogotá D.C."/>
    <s v="Bogotá D.C."/>
    <s v="No reportado en la fuente oficial"/>
    <x v="3"/>
    <s v="Centro de Programas Colsubsidio Unicentro de Occidente"/>
    <s v="Cra 111C # 86-05. Piso 2 LC 2-05"/>
    <s v="Canales Colsubsidio / Famisanar"/>
    <s v="No reportado en la fuente oficial"/>
    <s v="https://www.famisanar.com.co/afiliados/pbs/agendamiento-citas/colsubsidio"/>
    <s v="Consulta externa / Programas"/>
    <s v="Programas / ambulatorio (según fuente oficial)"/>
  </r>
  <r>
    <s v="Modelo de atención Colsubsidio"/>
    <s v="Contributivo y subsidiado (PBS; la fuente no discrimina)"/>
    <s v="Bogotá"/>
    <s v="Usaquén"/>
    <s v="Bogotá D.C."/>
    <s v="Bogotá D.C."/>
    <s v="No reportado en la fuente oficial"/>
    <x v="3"/>
    <s v="Centro de Programas Colsubsidio Usaquén"/>
    <s v="Cra 7 # 123-65. Piso 5"/>
    <s v="Canales Colsubsidio / Famisanar"/>
    <s v="No reportado en la fuente oficial"/>
    <s v="https://www.famisanar.com.co/afiliados/pbs/agendamiento-citas/colsubsidio"/>
    <s v="Consulta externa / Programas"/>
    <s v="Programas / ambulatorio (según fuente oficial)"/>
  </r>
  <r>
    <s v="Consulta prioritaria y urgencias"/>
    <s v="Contributivo y subsidiado (PBS; la fuente no discrimina)"/>
    <s v="Bogotá"/>
    <s v="No reportado en la fuente oficial"/>
    <s v="Bogotá D.C."/>
    <s v="Bogotá D.C."/>
    <s v="No reportado en la fuente oficial"/>
    <x v="4"/>
    <s v="Hospital Universitario de la Samaritana"/>
    <s v="KR 8 0-29 Sur"/>
    <s v="3153405973"/>
    <s v="Confirmar con IPS / ver fuente oficial"/>
    <s v="https://pdnfamiwebpagesa.z20.web.core.windows.net/public/RED%20ATENCION%20MATERNO%20PERINATAL.pdf"/>
    <s v="Consulta prioritaria / Urgencias"/>
    <s v="Consulta prioritaria y urgencias (según fuente oficial)"/>
  </r>
  <r>
    <s v="Consulta prioritaria y urgencias"/>
    <s v="Contributivo y subsidiado (PBS; la fuente no discrimina)"/>
    <s v="Bogotá"/>
    <s v="No reportado en la fuente oficial"/>
    <s v="Bogotá D.C."/>
    <s v="Bogotá D.C."/>
    <s v="No reportado en la fuente oficial"/>
    <x v="0"/>
    <s v="Unidad de Servicios de Salud Victoria"/>
    <s v="Diagonal 39 Sur # 3-20 Este"/>
    <s v="601 3078181 / 01 8000 118181"/>
    <s v="Confirmar con IPS / ver fuente oficial"/>
    <s v="https://pdnfamiwebpagesa.z20.web.core.windows.net/public/RED%20ATENCION%20MATERNO%20PERINATAL.pdf"/>
    <s v="Consulta prioritaria / Urgencias"/>
    <s v="Consulta prioritaria y urgencias (según fuente oficial)"/>
  </r>
  <r>
    <s v="Consulta prioritaria y urgencias"/>
    <s v="Contributivo y subsidiado (PBS; la fuente no discrimina)"/>
    <s v="Bogotá"/>
    <s v="No reportado en la fuente oficial"/>
    <s v="Bogotá D.C."/>
    <s v="Bogotá D.C."/>
    <s v="No reportado en la fuente oficial"/>
    <x v="5"/>
    <s v="Centro de Servicios Especializado"/>
    <s v="Av. Carrera 104 No. 152 C-50"/>
    <s v="(601) 4431790"/>
    <s v="Confirmar con IPS / ver fuente oficial"/>
    <s v="https://pdnfamiwebpagesa.z20.web.core.windows.net/public/RED%20ATENCION%20MATERNO%20PERINATAL.pdf"/>
    <s v="Consulta prioritaria / Urgencias"/>
    <s v="Consulta prioritaria y urgencias (según fuente oficial)"/>
  </r>
  <r>
    <s v="Consulta prioritaria y urgencias"/>
    <s v="Contributivo y subsidiado (PBS; la fuente no discrimina)"/>
    <s v="Bogotá"/>
    <s v="No reportado en la fuente oficial"/>
    <s v="Bogotá D.C."/>
    <s v="Bogotá D.C."/>
    <s v="No reportado en la fuente oficial"/>
    <x v="5"/>
    <s v="Unidad de Servicios de Salud Simón Bolívar"/>
    <s v="Calle 165 # 7-06"/>
    <s v="6513000 / 3012116020 / 4431790"/>
    <s v="Confirmar con IPS / ver fuente oficial"/>
    <s v="https://pdnfamiwebpagesa.z20.web.core.windows.net/public/RED%20ATENCION%20MATERNO%20PERINATAL.pdf"/>
    <s v="Consulta prioritaria / Urgencias"/>
    <s v="Consulta prioritaria y urgencias (según fuente oficial)"/>
  </r>
  <r>
    <s v="Red de parto programado"/>
    <s v="Contributivo y subsidiado (PBS; la fuente no discrimina)"/>
    <s v="Bogotá"/>
    <s v="No reportado en la fuente oficial"/>
    <s v="Bogotá D.C."/>
    <s v="Bogotá D.C."/>
    <s v="No reportado en la fuente oficial"/>
    <x v="6"/>
    <s v="Clínica Juan N. Corpas Ltda"/>
    <s v="Carrera 111 # 159 A–61"/>
    <s v="(601) 6851862"/>
    <s v="No reportado en la fuente oficial"/>
    <s v="https://www.famisanar.com.co/node/167"/>
    <s v="Hospitalización / Partos"/>
    <s v="Media"/>
  </r>
  <r>
    <s v="Red de parto programado"/>
    <s v="Contributivo y subsidiado (PBS; la fuente no discrimina)"/>
    <s v="Bogotá"/>
    <s v="No reportado en la fuente oficial"/>
    <s v="Bogotá D.C."/>
    <s v="Bogotá D.C."/>
    <s v="No reportado en la fuente oficial"/>
    <x v="7"/>
    <s v="Clínica Palermo"/>
    <s v="Calle 45C # 22-02"/>
    <s v="(601) 5727777"/>
    <s v="No reportado en la fuente oficial"/>
    <s v="https://www.famisanar.com.co/node/169"/>
    <s v="Hospitalización / Partos"/>
    <s v="Alta"/>
  </r>
  <r>
    <s v="Red de parto programado"/>
    <s v="Contributivo y subsidiado (PBS; la fuente no discrimina)"/>
    <s v="Bogotá"/>
    <s v="No reportado en la fuente oficial"/>
    <s v="Bogotá D.C."/>
    <s v="Bogotá D.C."/>
    <s v="No reportado en la fuente oficial"/>
    <x v="8"/>
    <s v="Clínica del Occidente"/>
    <s v="Avenida Américas # 71C-29"/>
    <s v="(601) 4254620"/>
    <s v="No reportado en la fuente oficial"/>
    <s v="https://www.famisanar.com.co/node/170"/>
    <s v="Hospitalización / Partos"/>
    <s v="Alta"/>
  </r>
  <r>
    <s v="Red de parto programado"/>
    <s v="Contributivo y subsidiado (PBS; la fuente no discrimina)"/>
    <s v="Bogotá"/>
    <s v="No reportado en la fuente oficial"/>
    <s v="Bogotá D.C."/>
    <s v="Bogotá D.C."/>
    <s v="No reportado en la fuente oficial"/>
    <x v="0"/>
    <s v="U.S.S Hospital Materno Infantil"/>
    <s v="Cra. 10 No. 1–66 Sur"/>
    <s v="(601) 2892200"/>
    <s v="No reportado en la fuente oficial"/>
    <s v="https://www.famisanar.com.co/node/168"/>
    <s v="Hospitalización / Partos"/>
    <s v="Alta"/>
  </r>
  <r>
    <s v="Red de parto programado"/>
    <s v="Contributivo y subsidiado (PBS; la fuente no discrimina)"/>
    <s v="Bogotá"/>
    <s v="Engativá"/>
    <s v="Bogotá D.C."/>
    <s v="Bogotá D.C."/>
    <s v="No reportado en la fuente oficial"/>
    <x v="5"/>
    <s v="Unidad de Servicios de Salud Hospital Engativá Calle 80"/>
    <s v="Transversal 100 A # 80 A–50"/>
    <s v="(601) 2913300"/>
    <s v="No reportado en la fuente oficial"/>
    <s v="https://www.famisanar.com.co/node/166"/>
    <s v="Hospitalización / Partos"/>
    <s v="Media"/>
  </r>
  <r>
    <s v="Red de parto programado"/>
    <s v="Contributivo y subsidiado (PBS; la fuente no discrimina)"/>
    <s v="Bogotá"/>
    <s v="Suba"/>
    <s v="Bogotá D.C."/>
    <s v="Bogotá D.C."/>
    <s v="No reportado en la fuente oficial"/>
    <x v="5"/>
    <s v="Unidad de Servicios de Salud Hospital de Suba"/>
    <s v="Carrera 111 # 159 A–61"/>
    <s v="(601) 6851862"/>
    <s v="No reportado en la fuente oficial"/>
    <s v="https://www.famisanar.com.co/node/165"/>
    <s v="Hospitalización / Partos"/>
    <s v="Media"/>
  </r>
  <r>
    <s v="Red de parto programado"/>
    <s v="Contributivo y subsidiado (PBS; la fuente no discrimina)"/>
    <s v="Bogotá"/>
    <s v="No reportado en la fuente oficial"/>
    <s v="Bogotá D.C."/>
    <s v="Bogotá D.C."/>
    <s v="No reportado en la fuente oficial"/>
    <x v="9"/>
    <s v="Unidad de Servicios de Salud Hospital Meissen"/>
    <s v="Carrera 18B # 60G–36 Sur"/>
    <s v="(601) 7693131"/>
    <s v="No reportado en la fuente oficial"/>
    <s v="https://www.famisanar.com.co/node/164"/>
    <s v="Hospitalización / Partos"/>
    <s v="Media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6"/>
    <s v="Clínica Juan N. Corpas Ltda"/>
    <s v="Carrera 111 # 159 A–61"/>
    <s v="(601) 6851862"/>
    <s v="Confirmar con IPS / ver fuente oficial"/>
    <s v="https://www.famisanar.com.co/node/171"/>
    <s v="Urgencias"/>
    <s v="Media"/>
  </r>
  <r>
    <s v="Alternativas de urgencias"/>
    <s v="Contributivo y subsidiado (PBS; la fuente no discrimina)"/>
    <s v="Bogotá"/>
    <s v="Kennedy"/>
    <s v="Bogotá D.C."/>
    <s v="Bogotá D.C."/>
    <s v="No reportado en la fuente oficial"/>
    <x v="10"/>
    <s v="Sede Kennedy"/>
    <s v="Calle 40 Sur # 78-25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0"/>
    <s v="Sede Santa Juliana"/>
    <s v="Calle 1D # 17A-35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0"/>
    <s v="Sede Toberín"/>
    <s v="Carrera 21 # 169-15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7"/>
    <s v="Clínica Palermo"/>
    <s v="Calle 45C # 22-02"/>
    <s v="(601) 5727777"/>
    <s v="Confirmar con IPS / ver fuente oficial"/>
    <s v="https://www.famisanar.com.co/node/176"/>
    <s v="Urgencias"/>
    <s v="Alta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8"/>
    <s v="Clínica del Occidente S.A. – Bogotá"/>
    <s v="Avenida Américas # 71C-29"/>
    <s v="(601) 4254620"/>
    <s v="Confirmar con IPS / ver fuente oficial"/>
    <s v="https://www.famisanar.com.co/node/175"/>
    <s v="Urgencias"/>
    <s v="Alta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1"/>
    <s v="S.A.M.U Alkeria"/>
    <s v="Av. Cra 68 # 31-41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1"/>
    <s v="S.A.M.U Avenida 68"/>
    <s v="Av. Cra 68 # 68 B-31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2"/>
    <s v="Fundación Hospital San Carlos"/>
    <s v="Calle 32 Bis Sur # 12-32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3"/>
    <s v="Hospital Universitario Clínica San Rafael"/>
    <s v="Carrera 8 # 17-45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13"/>
    <s v="Hospital Universitario Clínica San Rafael – Bogotá"/>
    <s v="Carrera 8 # 17-45 Sur"/>
    <s v="(601) 3282300"/>
    <s v="Confirmar con IPS / ver fuente oficial"/>
    <s v="https://www.famisanar.com.co/node/173"/>
    <s v="Urgencias"/>
    <s v="Alta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4"/>
    <s v="Hospital Universitario de la Samaritana"/>
    <s v="Carrera 8 # 0-29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5"/>
    <s v="Centro de Salud Diana Turbay"/>
    <s v="Cr. 1 F No. 48 X-40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5"/>
    <s v="Centro de Salud Olaya"/>
    <s v="Cr. 21 No. 22-51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5"/>
    <s v="Hospital La Victoria"/>
    <s v="Dg. 39 Sur No. 3-20 Este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5"/>
    <s v="Hospital San Blas"/>
    <s v="Trv. 5 Este No. 19-50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5"/>
    <s v="Hospital Universitario Santa Clara"/>
    <s v="Cra. 14 B # 1-45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0"/>
    <s v="Unidad de Servicios de Salud Materno Infantil"/>
    <s v="Carrera 10 # 1-66 Sur"/>
    <s v="(601) 2892200"/>
    <s v="Confirmar con IPS / ver fuente oficial"/>
    <s v="https://www.famisanar.com.co/node/172"/>
    <s v="Urgencias"/>
    <s v="Alta"/>
  </r>
  <r>
    <s v="Alternativas de urgencias"/>
    <s v="Contributivo y subsidiado (PBS; la fuente no discrimina)"/>
    <s v="Bogotá"/>
    <s v="Sumapaz"/>
    <s v="Bogotá D.C."/>
    <s v="Bogotá D.C."/>
    <s v="No reportado en la fuente oficial"/>
    <x v="16"/>
    <s v="Centro de Salud de Nazareth"/>
    <s v="Calle 3 # 2-21 Nazareth, Sumapaz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Sumapaz"/>
    <s v="Bogotá D.C."/>
    <s v="Bogotá D.C."/>
    <s v="No reportado en la fuente oficial"/>
    <x v="16"/>
    <s v="Centro de Salud de San Juan"/>
    <s v="Vereda San Juan de Sumapaz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Usme"/>
    <s v="Bogotá D.C."/>
    <s v="Bogotá D.C."/>
    <s v="No reportado en la fuente oficial"/>
    <x v="16"/>
    <s v="Centro de Salud de Usme"/>
    <s v="Cra 13 # 135 A-42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6"/>
    <s v="Hospital El Tunal"/>
    <s v="Cra 20 # 47 B-35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6"/>
    <s v="Hospital Vista Hermosa"/>
    <s v="Cra 18 C # 66 A-55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No reportado en la fuente oficial"/>
    <s v="Bogotá D.C."/>
    <s v="Bogotá D.C."/>
    <s v="No reportado en la fuente oficial"/>
    <x v="16"/>
    <s v="Hospital de Meissen"/>
    <s v="Cra 18 B # 60G-36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Alternativas de urgencias"/>
    <s v="Contributivo y subsidiado (PBS; la fuente no discrimina)"/>
    <s v="Bogotá"/>
    <s v="Tunjuelito"/>
    <s v="Bogotá D.C."/>
    <s v="Bogotá D.C."/>
    <s v="No reportado en la fuente oficial"/>
    <x v="16"/>
    <s v="Hospital de Tunjuelito"/>
    <s v="Cra 14 # 51-21 Sur"/>
    <s v="No especificado en la fuente"/>
    <s v="Confirmar con IPS / ver fuente oficial"/>
    <s v="https://pdnfamiwebpagesa.z20.web.core.windows.net/public/Bogot%C3%A1%2003%20de%20abril%20de%202025.pdf"/>
    <s v="Urgencias"/>
    <s v="Urgencias (según fuente oficial)"/>
  </r>
  <r>
    <s v="Red de urgencias"/>
    <s v="Contributivo y subsidiado (PBS; la fuente no discrimina)"/>
    <s v="Bogotá"/>
    <s v="No reportado en la fuente oficial"/>
    <s v="Bogotá D.C."/>
    <s v="Bogotá D.C."/>
    <s v="No reportado en la fuente oficial"/>
    <x v="9"/>
    <s v="Unidad de Servicios de Salud Hospital Meissen"/>
    <s v="Carrera 18B # 60G–36 Sur"/>
    <s v="(601) 7693131"/>
    <s v="Confirmar con IPS / ver fuente oficial"/>
    <s v="https://www.famisanar.com.co/node/174"/>
    <s v="Urgencias"/>
    <s v="Media"/>
  </r>
  <r>
    <s v="Urgencias odontológicas"/>
    <s v="Contributivo y subsidiado (PBS; la fuente no discrimina)"/>
    <s v="Bogotá"/>
    <s v="No reportado en la fuente oficial"/>
    <s v="Bogotá D.C."/>
    <s v="Bogotá D.C."/>
    <s v="No reportado en la fuente oficial"/>
    <x v="17"/>
    <s v="Calle 48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  <r>
    <s v="Urgencias odontológicas"/>
    <s v="Contributivo y subsidiado (PBS; la fuente no discrimina)"/>
    <s v="Bogotá"/>
    <s v="No reportado en la fuente oficial"/>
    <s v="Bogotá D.C."/>
    <s v="Bogotá D.C."/>
    <s v="No reportado en la fuente oficial"/>
    <x v="17"/>
    <s v="Centenario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  <r>
    <s v="Urgencias odontológicas"/>
    <s v="Contributivo y subsidiado (PBS; la fuente no discrimina)"/>
    <s v="Bogotá"/>
    <s v="No reportado en la fuente oficial"/>
    <s v="Bogotá D.C."/>
    <s v="Bogotá D.C."/>
    <s v="No reportado en la fuente oficial"/>
    <x v="17"/>
    <s v="Floresta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  <r>
    <s v="Urgencias odontológicas"/>
    <s v="Contributivo y subsidiado (PBS; la fuente no discrimina)"/>
    <s v="Bogotá"/>
    <s v="Kennedy"/>
    <s v="Bogotá D.C."/>
    <s v="Bogotá D.C."/>
    <s v="No reportado en la fuente oficial"/>
    <x v="17"/>
    <s v="Kennedy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  <r>
    <s v="Urgencias odontológicas"/>
    <s v="Contributivo y subsidiado (PBS; la fuente no discrimina)"/>
    <s v="Bogotá"/>
    <s v="No reportado en la fuente oficial"/>
    <s v="Bogotá D.C."/>
    <s v="Bogotá D.C."/>
    <s v="No reportado en la fuente oficial"/>
    <x v="17"/>
    <s v="Quirigua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  <r>
    <s v="Urgencias odontológicas"/>
    <s v="Contributivo y subsidiado (PBS; la fuente no discrimina)"/>
    <s v="Bogotá"/>
    <s v="Suba"/>
    <s v="Bogotá D.C."/>
    <s v="Bogotá D.C."/>
    <s v="No reportado en la fuente oficial"/>
    <x v="17"/>
    <s v="Suba"/>
    <s v="Bogotá D.C. (sede específica según Cafam/Famisanar)"/>
    <s v="Solicitar en canales Cafam"/>
    <s v="Horario específico en la fuente oficial"/>
    <s v="https://www.famisanar.com.co/afiliados/pbs/agendamiento-citas/cafam"/>
    <s v="Urgencias odontológicas"/>
    <s v="Urgencias odontológicas / ambulatorio (según fuente oficial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8CDF10-3965-420E-887F-50BFD54022C8}" name="TablaDinámica1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2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9">
        <item x="17"/>
        <item x="8"/>
        <item x="6"/>
        <item x="10"/>
        <item x="7"/>
        <item x="3"/>
        <item x="11"/>
        <item x="4"/>
        <item x="12"/>
        <item x="13"/>
        <item x="14"/>
        <item x="15"/>
        <item x="0"/>
        <item x="5"/>
        <item x="16"/>
        <item x="9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uenta de Nombre de la IPS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dFamisanarTable" displayName="RedFamisanarTable" ref="A1:O72">
  <autoFilter ref="A1:O72" xr:uid="{00000000-000C-0000-FFFF-FFFF00000000}"/>
  <tableColumns count="15">
    <tableColumn id="1" xr3:uid="{00000000-0010-0000-0000-000001000000}" name="Categoria"/>
    <tableColumn id="2" xr3:uid="{00000000-0010-0000-0000-000002000000}" name="Regimen"/>
    <tableColumn id="3" xr3:uid="{00000000-0010-0000-0000-000003000000}" name="Regional"/>
    <tableColumn id="4" xr3:uid="{00000000-0010-0000-0000-000004000000}" name="Zonal"/>
    <tableColumn id="5" xr3:uid="{00000000-0010-0000-0000-000005000000}" name="Departamento"/>
    <tableColumn id="6" xr3:uid="{00000000-0010-0000-0000-000006000000}" name="Municipio"/>
    <tableColumn id="7" xr3:uid="{00000000-0010-0000-0000-000007000000}" name="NIT"/>
    <tableColumn id="8" xr3:uid="{00000000-0010-0000-0000-000008000000}" name="Nombre de la IPS"/>
    <tableColumn id="9" xr3:uid="{00000000-0010-0000-0000-000009000000}" name="Nombre de la sede"/>
    <tableColumn id="10" xr3:uid="{00000000-0010-0000-0000-00000A000000}" name="Direccion IPS"/>
    <tableColumn id="11" xr3:uid="{00000000-0010-0000-0000-00000B000000}" name="Telefono citas"/>
    <tableColumn id="12" xr3:uid="{00000000-0010-0000-0000-00000C000000}" name="Horarios"/>
    <tableColumn id="13" xr3:uid="{00000000-0010-0000-0000-00000D000000}" name="Fuente PDF"/>
    <tableColumn id="14" xr3:uid="{00000000-0010-0000-0000-00000E000000}" name="Tipo de servicio de salud"/>
    <tableColumn id="15" xr3:uid="{00000000-0010-0000-0000-00000F000000}" name="Complejidad / modalida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3F1B7-5ABB-4A45-8D06-61DA8AB96BB8}">
  <dimension ref="A3:B22"/>
  <sheetViews>
    <sheetView workbookViewId="0">
      <selection activeCell="E8" sqref="E8"/>
    </sheetView>
  </sheetViews>
  <sheetFormatPr baseColWidth="10" defaultRowHeight="13.8"/>
  <cols>
    <col min="1" max="1" width="54.69921875" bestFit="1" customWidth="1"/>
    <col min="2" max="2" width="25.59765625" bestFit="1" customWidth="1"/>
  </cols>
  <sheetData>
    <row r="3" spans="1:2">
      <c r="A3" s="6" t="s">
        <v>256</v>
      </c>
      <c r="B3" t="s">
        <v>258</v>
      </c>
    </row>
    <row r="4" spans="1:2">
      <c r="A4" s="7" t="s">
        <v>230</v>
      </c>
      <c r="B4" s="8">
        <v>6</v>
      </c>
    </row>
    <row r="5" spans="1:2">
      <c r="A5" s="7" t="s">
        <v>143</v>
      </c>
      <c r="B5" s="8">
        <v>2</v>
      </c>
    </row>
    <row r="6" spans="1:2">
      <c r="A6" s="7" t="s">
        <v>132</v>
      </c>
      <c r="B6" s="8">
        <v>2</v>
      </c>
    </row>
    <row r="7" spans="1:2">
      <c r="A7" s="7" t="s">
        <v>168</v>
      </c>
      <c r="B7" s="8">
        <v>3</v>
      </c>
    </row>
    <row r="8" spans="1:2">
      <c r="A8" s="7" t="s">
        <v>138</v>
      </c>
      <c r="B8" s="8">
        <v>2</v>
      </c>
    </row>
    <row r="9" spans="1:2">
      <c r="A9" s="7" t="s">
        <v>92</v>
      </c>
      <c r="B9" s="8">
        <v>5</v>
      </c>
    </row>
    <row r="10" spans="1:2">
      <c r="A10" s="7" t="s">
        <v>181</v>
      </c>
      <c r="B10" s="8">
        <v>2</v>
      </c>
    </row>
    <row r="11" spans="1:2">
      <c r="A11" s="7" t="s">
        <v>113</v>
      </c>
      <c r="B11" s="8">
        <v>1</v>
      </c>
    </row>
    <row r="12" spans="1:2">
      <c r="A12" s="7" t="s">
        <v>187</v>
      </c>
      <c r="B12" s="8">
        <v>1</v>
      </c>
    </row>
    <row r="13" spans="1:2">
      <c r="A13" s="7" t="s">
        <v>189</v>
      </c>
      <c r="B13" s="8">
        <v>2</v>
      </c>
    </row>
    <row r="14" spans="1:2">
      <c r="A14" s="7" t="s">
        <v>114</v>
      </c>
      <c r="B14" s="8">
        <v>1</v>
      </c>
    </row>
    <row r="15" spans="1:2">
      <c r="A15" s="7" t="s">
        <v>196</v>
      </c>
      <c r="B15" s="8">
        <v>5</v>
      </c>
    </row>
    <row r="16" spans="1:2">
      <c r="A16" s="7" t="s">
        <v>21</v>
      </c>
      <c r="B16" s="8">
        <v>12</v>
      </c>
    </row>
    <row r="17" spans="1:2">
      <c r="A17" s="7" t="s">
        <v>123</v>
      </c>
      <c r="B17" s="8">
        <v>4</v>
      </c>
    </row>
    <row r="18" spans="1:2">
      <c r="A18" s="7" t="s">
        <v>211</v>
      </c>
      <c r="B18" s="8">
        <v>7</v>
      </c>
    </row>
    <row r="19" spans="1:2">
      <c r="A19" s="7" t="s">
        <v>158</v>
      </c>
      <c r="B19" s="8">
        <v>2</v>
      </c>
    </row>
    <row r="20" spans="1:2">
      <c r="A20" s="7" t="s">
        <v>55</v>
      </c>
      <c r="B20" s="8">
        <v>3</v>
      </c>
    </row>
    <row r="21" spans="1:2">
      <c r="A21" s="7" t="s">
        <v>65</v>
      </c>
      <c r="B21" s="8">
        <v>11</v>
      </c>
    </row>
    <row r="22" spans="1:2">
      <c r="A22" s="7" t="s">
        <v>257</v>
      </c>
      <c r="B22" s="8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3C26-F084-4650-845A-9E4AF6A529BC}">
  <dimension ref="A1:B2"/>
  <sheetViews>
    <sheetView workbookViewId="0">
      <selection activeCell="D28" sqref="D28"/>
    </sheetView>
  </sheetViews>
  <sheetFormatPr baseColWidth="10" defaultRowHeight="13.8"/>
  <cols>
    <col min="2" max="2" width="17.19921875" bestFit="1" customWidth="1"/>
  </cols>
  <sheetData>
    <row r="1" spans="1:2">
      <c r="A1">
        <v>8500</v>
      </c>
      <c r="B1">
        <v>98500</v>
      </c>
    </row>
    <row r="2" spans="1:2">
      <c r="B2" s="9">
        <f>+A1*B1</f>
        <v>837250000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2"/>
  <sheetViews>
    <sheetView tabSelected="1" topLeftCell="E1" workbookViewId="0">
      <selection activeCell="H11" sqref="H11"/>
    </sheetView>
  </sheetViews>
  <sheetFormatPr baseColWidth="10" defaultColWidth="8.796875" defaultRowHeight="13.8"/>
  <cols>
    <col min="1" max="1" width="24" customWidth="1"/>
    <col min="2" max="2" width="34" customWidth="1"/>
    <col min="3" max="3" width="12" customWidth="1"/>
    <col min="4" max="4" width="16" customWidth="1"/>
    <col min="5" max="6" width="14" customWidth="1"/>
    <col min="7" max="7" width="20" customWidth="1"/>
    <col min="8" max="8" width="34" customWidth="1"/>
    <col min="9" max="9" width="26" customWidth="1"/>
    <col min="10" max="10" width="34" customWidth="1"/>
    <col min="11" max="11" width="22" customWidth="1"/>
    <col min="12" max="12" width="24" customWidth="1"/>
    <col min="13" max="13" width="40" customWidth="1"/>
    <col min="14" max="14" width="28" customWidth="1"/>
    <col min="15" max="15" width="34" customWidth="1"/>
    <col min="16" max="16" width="20" customWidth="1"/>
  </cols>
  <sheetData>
    <row r="1" spans="1:16" ht="19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5" t="s">
        <v>15</v>
      </c>
    </row>
    <row r="2" spans="1:16" ht="16.05" customHeight="1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20</v>
      </c>
      <c r="G2" s="3" t="s">
        <v>19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19</v>
      </c>
      <c r="M2" s="3" t="s">
        <v>25</v>
      </c>
      <c r="N2" s="3" t="s">
        <v>26</v>
      </c>
      <c r="O2" s="3" t="s">
        <v>27</v>
      </c>
      <c r="P2" s="3" t="s">
        <v>28</v>
      </c>
    </row>
    <row r="3" spans="1:16" ht="16.05" customHeight="1">
      <c r="A3" s="3" t="s">
        <v>16</v>
      </c>
      <c r="B3" s="3" t="s">
        <v>17</v>
      </c>
      <c r="C3" s="3" t="s">
        <v>18</v>
      </c>
      <c r="D3" s="3" t="s">
        <v>29</v>
      </c>
      <c r="E3" s="3" t="s">
        <v>20</v>
      </c>
      <c r="F3" s="3" t="s">
        <v>20</v>
      </c>
      <c r="G3" s="3" t="s">
        <v>19</v>
      </c>
      <c r="H3" s="3" t="s">
        <v>21</v>
      </c>
      <c r="I3" s="3" t="s">
        <v>29</v>
      </c>
      <c r="J3" s="3" t="s">
        <v>30</v>
      </c>
      <c r="K3" s="3" t="s">
        <v>31</v>
      </c>
      <c r="L3" s="3" t="s">
        <v>19</v>
      </c>
      <c r="M3" s="3" t="s">
        <v>25</v>
      </c>
      <c r="N3" s="3" t="s">
        <v>26</v>
      </c>
      <c r="O3" s="3" t="s">
        <v>27</v>
      </c>
      <c r="P3" s="3" t="s">
        <v>29</v>
      </c>
    </row>
    <row r="4" spans="1:16" ht="16.05" customHeight="1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20</v>
      </c>
      <c r="G4" s="3" t="s">
        <v>19</v>
      </c>
      <c r="H4" s="3" t="s">
        <v>21</v>
      </c>
      <c r="I4" s="3" t="s">
        <v>32</v>
      </c>
      <c r="J4" s="3" t="s">
        <v>33</v>
      </c>
      <c r="K4" s="3" t="s">
        <v>34</v>
      </c>
      <c r="L4" s="3" t="s">
        <v>19</v>
      </c>
      <c r="M4" s="3" t="s">
        <v>25</v>
      </c>
      <c r="N4" s="3" t="s">
        <v>26</v>
      </c>
      <c r="O4" s="3" t="s">
        <v>27</v>
      </c>
      <c r="P4" s="3" t="s">
        <v>35</v>
      </c>
    </row>
    <row r="5" spans="1:16" ht="16.05" customHeight="1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20</v>
      </c>
      <c r="G5" s="3" t="s">
        <v>19</v>
      </c>
      <c r="H5" s="3" t="s">
        <v>21</v>
      </c>
      <c r="I5" s="3" t="s">
        <v>36</v>
      </c>
      <c r="J5" s="3" t="s">
        <v>37</v>
      </c>
      <c r="K5" s="3" t="s">
        <v>38</v>
      </c>
      <c r="L5" s="3" t="s">
        <v>19</v>
      </c>
      <c r="M5" s="3" t="s">
        <v>25</v>
      </c>
      <c r="N5" s="3" t="s">
        <v>26</v>
      </c>
      <c r="O5" s="3" t="s">
        <v>27</v>
      </c>
      <c r="P5" s="3" t="s">
        <v>35</v>
      </c>
    </row>
    <row r="6" spans="1:16" ht="16.05" customHeight="1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20</v>
      </c>
      <c r="G6" s="3" t="s">
        <v>19</v>
      </c>
      <c r="H6" s="3" t="s">
        <v>21</v>
      </c>
      <c r="I6" s="3" t="s">
        <v>39</v>
      </c>
      <c r="J6" s="3" t="s">
        <v>40</v>
      </c>
      <c r="K6" s="3" t="s">
        <v>41</v>
      </c>
      <c r="L6" s="3" t="s">
        <v>19</v>
      </c>
      <c r="M6" s="3" t="s">
        <v>25</v>
      </c>
      <c r="N6" s="3" t="s">
        <v>26</v>
      </c>
      <c r="O6" s="3" t="s">
        <v>27</v>
      </c>
      <c r="P6" s="3" t="s">
        <v>35</v>
      </c>
    </row>
    <row r="7" spans="1:16" ht="16.05" customHeight="1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20</v>
      </c>
      <c r="G7" s="3" t="s">
        <v>19</v>
      </c>
      <c r="H7" s="3" t="s">
        <v>21</v>
      </c>
      <c r="I7" s="3" t="s">
        <v>42</v>
      </c>
      <c r="J7" s="3" t="s">
        <v>43</v>
      </c>
      <c r="K7" s="3" t="s">
        <v>44</v>
      </c>
      <c r="L7" s="3" t="s">
        <v>19</v>
      </c>
      <c r="M7" s="3" t="s">
        <v>25</v>
      </c>
      <c r="N7" s="3" t="s">
        <v>26</v>
      </c>
      <c r="O7" s="3" t="s">
        <v>27</v>
      </c>
      <c r="P7" s="3" t="s">
        <v>45</v>
      </c>
    </row>
    <row r="8" spans="1:16" ht="16.05" customHeight="1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20</v>
      </c>
      <c r="G8" s="3" t="s">
        <v>19</v>
      </c>
      <c r="H8" s="3" t="s">
        <v>21</v>
      </c>
      <c r="I8" s="3" t="s">
        <v>46</v>
      </c>
      <c r="J8" s="3" t="s">
        <v>40</v>
      </c>
      <c r="K8" s="3" t="s">
        <v>47</v>
      </c>
      <c r="L8" s="3" t="s">
        <v>19</v>
      </c>
      <c r="M8" s="3" t="s">
        <v>25</v>
      </c>
      <c r="N8" s="3" t="s">
        <v>26</v>
      </c>
      <c r="O8" s="3" t="s">
        <v>27</v>
      </c>
      <c r="P8" s="3" t="s">
        <v>35</v>
      </c>
    </row>
    <row r="9" spans="1:16" ht="16.05" customHeight="1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20</v>
      </c>
      <c r="G9" s="3" t="s">
        <v>19</v>
      </c>
      <c r="H9" s="3" t="s">
        <v>21</v>
      </c>
      <c r="I9" s="3" t="s">
        <v>48</v>
      </c>
      <c r="J9" s="3" t="s">
        <v>49</v>
      </c>
      <c r="K9" s="3" t="s">
        <v>50</v>
      </c>
      <c r="L9" s="3" t="s">
        <v>19</v>
      </c>
      <c r="M9" s="3" t="s">
        <v>25</v>
      </c>
      <c r="N9" s="3" t="s">
        <v>26</v>
      </c>
      <c r="O9" s="3" t="s">
        <v>27</v>
      </c>
      <c r="P9" s="3" t="s">
        <v>51</v>
      </c>
    </row>
    <row r="10" spans="1:16" ht="16.05" customHeight="1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20</v>
      </c>
      <c r="G10" s="3" t="s">
        <v>19</v>
      </c>
      <c r="H10" s="3" t="s">
        <v>21</v>
      </c>
      <c r="I10" s="3" t="s">
        <v>52</v>
      </c>
      <c r="J10" s="3" t="s">
        <v>53</v>
      </c>
      <c r="K10" s="3" t="s">
        <v>54</v>
      </c>
      <c r="L10" s="3" t="s">
        <v>19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ht="16.05" customHeight="1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20</v>
      </c>
      <c r="G11" s="3" t="s">
        <v>19</v>
      </c>
      <c r="H11" s="3" t="s">
        <v>55</v>
      </c>
      <c r="I11" s="3" t="s">
        <v>56</v>
      </c>
      <c r="J11" s="3" t="s">
        <v>57</v>
      </c>
      <c r="K11" s="3" t="s">
        <v>58</v>
      </c>
      <c r="L11" s="3" t="s">
        <v>19</v>
      </c>
      <c r="M11" s="3" t="s">
        <v>25</v>
      </c>
      <c r="N11" s="3" t="s">
        <v>26</v>
      </c>
      <c r="O11" s="3" t="s">
        <v>27</v>
      </c>
      <c r="P11" s="3" t="s">
        <v>59</v>
      </c>
    </row>
    <row r="12" spans="1:16" ht="16.05" customHeight="1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20</v>
      </c>
      <c r="G12" s="3" t="s">
        <v>19</v>
      </c>
      <c r="H12" s="3" t="s">
        <v>55</v>
      </c>
      <c r="I12" s="3" t="s">
        <v>60</v>
      </c>
      <c r="J12" s="3" t="s">
        <v>61</v>
      </c>
      <c r="K12" s="3" t="s">
        <v>58</v>
      </c>
      <c r="L12" s="3" t="s">
        <v>19</v>
      </c>
      <c r="M12" s="3" t="s">
        <v>25</v>
      </c>
      <c r="N12" s="3" t="s">
        <v>26</v>
      </c>
      <c r="O12" s="3" t="s">
        <v>27</v>
      </c>
      <c r="P12" s="3" t="s">
        <v>62</v>
      </c>
    </row>
    <row r="13" spans="1:16" ht="16.05" customHeight="1">
      <c r="A13" s="3" t="s">
        <v>16</v>
      </c>
      <c r="B13" s="3" t="s">
        <v>17</v>
      </c>
      <c r="C13" s="3" t="s">
        <v>18</v>
      </c>
      <c r="D13" s="3" t="s">
        <v>62</v>
      </c>
      <c r="E13" s="3" t="s">
        <v>20</v>
      </c>
      <c r="F13" s="3" t="s">
        <v>20</v>
      </c>
      <c r="G13" s="3" t="s">
        <v>19</v>
      </c>
      <c r="H13" s="3" t="s">
        <v>55</v>
      </c>
      <c r="I13" s="3" t="s">
        <v>63</v>
      </c>
      <c r="J13" s="3" t="s">
        <v>64</v>
      </c>
      <c r="K13" s="3" t="s">
        <v>58</v>
      </c>
      <c r="L13" s="3" t="s">
        <v>19</v>
      </c>
      <c r="M13" s="3" t="s">
        <v>25</v>
      </c>
      <c r="N13" s="3" t="s">
        <v>26</v>
      </c>
      <c r="O13" s="3" t="s">
        <v>27</v>
      </c>
      <c r="P13" s="3" t="s">
        <v>62</v>
      </c>
    </row>
    <row r="14" spans="1:16" ht="16.05" customHeight="1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  <c r="F14" s="3" t="s">
        <v>20</v>
      </c>
      <c r="G14" s="3" t="s">
        <v>19</v>
      </c>
      <c r="H14" s="3" t="s">
        <v>65</v>
      </c>
      <c r="I14" s="3" t="s">
        <v>66</v>
      </c>
      <c r="J14" s="3" t="s">
        <v>67</v>
      </c>
      <c r="K14" s="3" t="s">
        <v>68</v>
      </c>
      <c r="L14" s="3" t="s">
        <v>19</v>
      </c>
      <c r="M14" s="3" t="s">
        <v>25</v>
      </c>
      <c r="N14" s="3" t="s">
        <v>26</v>
      </c>
      <c r="O14" s="3" t="s">
        <v>27</v>
      </c>
      <c r="P14" s="3" t="s">
        <v>59</v>
      </c>
    </row>
    <row r="15" spans="1:16" ht="16.05" customHeight="1">
      <c r="A15" s="3" t="s">
        <v>16</v>
      </c>
      <c r="B15" s="3" t="s">
        <v>17</v>
      </c>
      <c r="C15" s="3" t="s">
        <v>18</v>
      </c>
      <c r="D15" s="3" t="s">
        <v>19</v>
      </c>
      <c r="E15" s="3" t="s">
        <v>20</v>
      </c>
      <c r="F15" s="3" t="s">
        <v>20</v>
      </c>
      <c r="G15" s="3" t="s">
        <v>19</v>
      </c>
      <c r="H15" s="3" t="s">
        <v>65</v>
      </c>
      <c r="I15" s="3" t="s">
        <v>69</v>
      </c>
      <c r="J15" s="3" t="s">
        <v>70</v>
      </c>
      <c r="K15" s="3" t="s">
        <v>68</v>
      </c>
      <c r="L15" s="3" t="s">
        <v>19</v>
      </c>
      <c r="M15" s="3" t="s">
        <v>25</v>
      </c>
      <c r="N15" s="3" t="s">
        <v>26</v>
      </c>
      <c r="O15" s="3" t="s">
        <v>27</v>
      </c>
      <c r="P15" s="3" t="s">
        <v>59</v>
      </c>
    </row>
    <row r="16" spans="1:16" ht="16.05" customHeight="1">
      <c r="A16" s="3" t="s">
        <v>16</v>
      </c>
      <c r="B16" s="3" t="s">
        <v>17</v>
      </c>
      <c r="C16" s="3" t="s">
        <v>18</v>
      </c>
      <c r="D16" s="3" t="s">
        <v>19</v>
      </c>
      <c r="E16" s="3" t="s">
        <v>20</v>
      </c>
      <c r="F16" s="3" t="s">
        <v>20</v>
      </c>
      <c r="G16" s="3" t="s">
        <v>19</v>
      </c>
      <c r="H16" s="3" t="s">
        <v>65</v>
      </c>
      <c r="I16" s="3" t="s">
        <v>71</v>
      </c>
      <c r="J16" s="3" t="s">
        <v>72</v>
      </c>
      <c r="K16" s="3" t="s">
        <v>68</v>
      </c>
      <c r="L16" s="3" t="s">
        <v>19</v>
      </c>
      <c r="M16" s="3" t="s">
        <v>25</v>
      </c>
      <c r="N16" s="3" t="s">
        <v>26</v>
      </c>
      <c r="O16" s="3" t="s">
        <v>27</v>
      </c>
      <c r="P16" s="3" t="s">
        <v>59</v>
      </c>
    </row>
    <row r="17" spans="1:16" ht="16.0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20</v>
      </c>
      <c r="G17" s="3" t="s">
        <v>19</v>
      </c>
      <c r="H17" s="3" t="s">
        <v>65</v>
      </c>
      <c r="I17" s="3" t="s">
        <v>73</v>
      </c>
      <c r="J17" s="3" t="s">
        <v>74</v>
      </c>
      <c r="K17" s="3" t="s">
        <v>68</v>
      </c>
      <c r="L17" s="3" t="s">
        <v>19</v>
      </c>
      <c r="M17" s="3" t="s">
        <v>25</v>
      </c>
      <c r="N17" s="3" t="s">
        <v>26</v>
      </c>
      <c r="O17" s="3" t="s">
        <v>27</v>
      </c>
      <c r="P17" s="3" t="s">
        <v>59</v>
      </c>
    </row>
    <row r="18" spans="1:16" ht="16.05" customHeight="1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20</v>
      </c>
      <c r="G18" s="3" t="s">
        <v>19</v>
      </c>
      <c r="H18" s="3" t="s">
        <v>65</v>
      </c>
      <c r="I18" s="3" t="s">
        <v>75</v>
      </c>
      <c r="J18" s="3" t="s">
        <v>76</v>
      </c>
      <c r="K18" s="3" t="s">
        <v>68</v>
      </c>
      <c r="L18" s="3" t="s">
        <v>19</v>
      </c>
      <c r="M18" s="3" t="s">
        <v>25</v>
      </c>
      <c r="N18" s="3" t="s">
        <v>26</v>
      </c>
      <c r="O18" s="3" t="s">
        <v>27</v>
      </c>
      <c r="P18" s="3" t="s">
        <v>59</v>
      </c>
    </row>
    <row r="19" spans="1:16" ht="16.05" customHeight="1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3" t="s">
        <v>20</v>
      </c>
      <c r="G19" s="3" t="s">
        <v>19</v>
      </c>
      <c r="H19" s="3" t="s">
        <v>65</v>
      </c>
      <c r="I19" s="3" t="s">
        <v>77</v>
      </c>
      <c r="J19" s="3" t="s">
        <v>78</v>
      </c>
      <c r="K19" s="3" t="s">
        <v>68</v>
      </c>
      <c r="L19" s="3" t="s">
        <v>19</v>
      </c>
      <c r="M19" s="3" t="s">
        <v>25</v>
      </c>
      <c r="N19" s="3" t="s">
        <v>26</v>
      </c>
      <c r="O19" s="3" t="s">
        <v>27</v>
      </c>
      <c r="P19" s="3" t="s">
        <v>59</v>
      </c>
    </row>
    <row r="20" spans="1:16" ht="16.05" customHeight="1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3" t="s">
        <v>20</v>
      </c>
      <c r="G20" s="3" t="s">
        <v>19</v>
      </c>
      <c r="H20" s="3" t="s">
        <v>65</v>
      </c>
      <c r="I20" s="3" t="s">
        <v>79</v>
      </c>
      <c r="J20" s="3" t="s">
        <v>80</v>
      </c>
      <c r="K20" s="3" t="s">
        <v>68</v>
      </c>
      <c r="L20" s="3" t="s">
        <v>19</v>
      </c>
      <c r="M20" s="3" t="s">
        <v>25</v>
      </c>
      <c r="N20" s="3" t="s">
        <v>26</v>
      </c>
      <c r="O20" s="3" t="s">
        <v>27</v>
      </c>
      <c r="P20" s="3" t="s">
        <v>81</v>
      </c>
    </row>
    <row r="21" spans="1:16" ht="16.05" customHeight="1">
      <c r="A21" s="3" t="s">
        <v>16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20</v>
      </c>
      <c r="G21" s="3" t="s">
        <v>19</v>
      </c>
      <c r="H21" s="3" t="s">
        <v>65</v>
      </c>
      <c r="I21" s="3" t="s">
        <v>82</v>
      </c>
      <c r="J21" s="3" t="s">
        <v>83</v>
      </c>
      <c r="K21" s="3" t="s">
        <v>68</v>
      </c>
      <c r="L21" s="3" t="s">
        <v>19</v>
      </c>
      <c r="M21" s="3" t="s">
        <v>25</v>
      </c>
      <c r="N21" s="3" t="s">
        <v>26</v>
      </c>
      <c r="O21" s="3" t="s">
        <v>27</v>
      </c>
      <c r="P21" s="3" t="s">
        <v>59</v>
      </c>
    </row>
    <row r="22" spans="1:16" ht="16.05" customHeight="1">
      <c r="A22" s="3" t="s">
        <v>16</v>
      </c>
      <c r="B22" s="3" t="s">
        <v>17</v>
      </c>
      <c r="C22" s="3" t="s">
        <v>18</v>
      </c>
      <c r="D22" s="3" t="s">
        <v>19</v>
      </c>
      <c r="E22" s="3" t="s">
        <v>20</v>
      </c>
      <c r="F22" s="3" t="s">
        <v>20</v>
      </c>
      <c r="G22" s="3" t="s">
        <v>19</v>
      </c>
      <c r="H22" s="3" t="s">
        <v>65</v>
      </c>
      <c r="I22" s="3" t="s">
        <v>84</v>
      </c>
      <c r="J22" s="3" t="s">
        <v>85</v>
      </c>
      <c r="K22" s="3" t="s">
        <v>68</v>
      </c>
      <c r="L22" s="3" t="s">
        <v>19</v>
      </c>
      <c r="M22" s="3" t="s">
        <v>25</v>
      </c>
      <c r="N22" s="3" t="s">
        <v>26</v>
      </c>
      <c r="O22" s="3" t="s">
        <v>27</v>
      </c>
      <c r="P22" s="3" t="s">
        <v>81</v>
      </c>
    </row>
    <row r="23" spans="1:16" ht="16.05" customHeight="1">
      <c r="A23" s="3" t="s">
        <v>16</v>
      </c>
      <c r="B23" s="3" t="s">
        <v>17</v>
      </c>
      <c r="C23" s="3" t="s">
        <v>18</v>
      </c>
      <c r="D23" s="3" t="s">
        <v>19</v>
      </c>
      <c r="E23" s="3" t="s">
        <v>20</v>
      </c>
      <c r="F23" s="3" t="s">
        <v>20</v>
      </c>
      <c r="G23" s="3" t="s">
        <v>19</v>
      </c>
      <c r="H23" s="3" t="s">
        <v>65</v>
      </c>
      <c r="I23" s="3" t="s">
        <v>86</v>
      </c>
      <c r="J23" s="3" t="s">
        <v>87</v>
      </c>
      <c r="K23" s="3" t="s">
        <v>68</v>
      </c>
      <c r="L23" s="3" t="s">
        <v>19</v>
      </c>
      <c r="M23" s="3" t="s">
        <v>25</v>
      </c>
      <c r="N23" s="3" t="s">
        <v>26</v>
      </c>
      <c r="O23" s="3" t="s">
        <v>27</v>
      </c>
      <c r="P23" s="3" t="s">
        <v>81</v>
      </c>
    </row>
    <row r="24" spans="1:16" ht="16.05" customHeight="1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20</v>
      </c>
      <c r="F24" s="3" t="s">
        <v>20</v>
      </c>
      <c r="G24" s="3" t="s">
        <v>19</v>
      </c>
      <c r="H24" s="3" t="s">
        <v>65</v>
      </c>
      <c r="I24" s="3" t="s">
        <v>88</v>
      </c>
      <c r="J24" s="3" t="s">
        <v>89</v>
      </c>
      <c r="K24" s="3" t="s">
        <v>68</v>
      </c>
      <c r="L24" s="3" t="s">
        <v>19</v>
      </c>
      <c r="M24" s="3" t="s">
        <v>25</v>
      </c>
      <c r="N24" s="3" t="s">
        <v>26</v>
      </c>
      <c r="O24" s="3" t="s">
        <v>27</v>
      </c>
      <c r="P24" s="3" t="s">
        <v>90</v>
      </c>
    </row>
    <row r="25" spans="1:16" ht="16.05" customHeight="1">
      <c r="A25" s="3" t="s">
        <v>91</v>
      </c>
      <c r="B25" s="3" t="s">
        <v>17</v>
      </c>
      <c r="C25" s="3" t="s">
        <v>18</v>
      </c>
      <c r="D25" s="3" t="s">
        <v>19</v>
      </c>
      <c r="E25" s="3" t="s">
        <v>20</v>
      </c>
      <c r="F25" s="3" t="s">
        <v>20</v>
      </c>
      <c r="G25" s="3" t="s">
        <v>19</v>
      </c>
      <c r="H25" s="3" t="s">
        <v>92</v>
      </c>
      <c r="I25" s="3" t="s">
        <v>93</v>
      </c>
      <c r="J25" s="3" t="s">
        <v>94</v>
      </c>
      <c r="K25" s="3" t="s">
        <v>95</v>
      </c>
      <c r="L25" s="3" t="s">
        <v>19</v>
      </c>
      <c r="M25" s="3" t="s">
        <v>96</v>
      </c>
      <c r="N25" s="3" t="s">
        <v>97</v>
      </c>
      <c r="O25" s="3" t="s">
        <v>98</v>
      </c>
      <c r="P25" s="3" t="s">
        <v>59</v>
      </c>
    </row>
    <row r="26" spans="1:16" ht="16.05" customHeight="1">
      <c r="A26" s="3" t="s">
        <v>91</v>
      </c>
      <c r="B26" s="3" t="s">
        <v>17</v>
      </c>
      <c r="C26" s="3" t="s">
        <v>18</v>
      </c>
      <c r="D26" s="3" t="s">
        <v>19</v>
      </c>
      <c r="E26" s="3" t="s">
        <v>20</v>
      </c>
      <c r="F26" s="3" t="s">
        <v>20</v>
      </c>
      <c r="G26" s="3" t="s">
        <v>19</v>
      </c>
      <c r="H26" s="3" t="s">
        <v>92</v>
      </c>
      <c r="I26" s="3" t="s">
        <v>99</v>
      </c>
      <c r="J26" s="3" t="s">
        <v>100</v>
      </c>
      <c r="K26" s="3" t="s">
        <v>95</v>
      </c>
      <c r="L26" s="3" t="s">
        <v>19</v>
      </c>
      <c r="M26" s="3" t="s">
        <v>96</v>
      </c>
      <c r="N26" s="3" t="s">
        <v>101</v>
      </c>
      <c r="O26" s="3" t="s">
        <v>102</v>
      </c>
      <c r="P26" s="3" t="s">
        <v>103</v>
      </c>
    </row>
    <row r="27" spans="1:16" ht="16.05" customHeight="1">
      <c r="A27" s="3" t="s">
        <v>91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20</v>
      </c>
      <c r="G27" s="3" t="s">
        <v>19</v>
      </c>
      <c r="H27" s="3" t="s">
        <v>92</v>
      </c>
      <c r="I27" s="3" t="s">
        <v>104</v>
      </c>
      <c r="J27" s="3" t="s">
        <v>105</v>
      </c>
      <c r="K27" s="3" t="s">
        <v>95</v>
      </c>
      <c r="L27" s="3" t="s">
        <v>19</v>
      </c>
      <c r="M27" s="3" t="s">
        <v>96</v>
      </c>
      <c r="N27" s="3" t="s">
        <v>101</v>
      </c>
      <c r="O27" s="3" t="s">
        <v>102</v>
      </c>
      <c r="P27" s="3" t="s">
        <v>90</v>
      </c>
    </row>
    <row r="28" spans="1:16" ht="16.05" customHeight="1">
      <c r="A28" s="3" t="s">
        <v>91</v>
      </c>
      <c r="B28" s="3" t="s">
        <v>17</v>
      </c>
      <c r="C28" s="3" t="s">
        <v>18</v>
      </c>
      <c r="D28" s="3" t="s">
        <v>19</v>
      </c>
      <c r="E28" s="3" t="s">
        <v>20</v>
      </c>
      <c r="F28" s="3" t="s">
        <v>20</v>
      </c>
      <c r="G28" s="3" t="s">
        <v>19</v>
      </c>
      <c r="H28" s="3" t="s">
        <v>92</v>
      </c>
      <c r="I28" s="3" t="s">
        <v>106</v>
      </c>
      <c r="J28" s="3" t="s">
        <v>107</v>
      </c>
      <c r="K28" s="3" t="s">
        <v>95</v>
      </c>
      <c r="L28" s="3" t="s">
        <v>19</v>
      </c>
      <c r="M28" s="3" t="s">
        <v>96</v>
      </c>
      <c r="N28" s="3" t="s">
        <v>101</v>
      </c>
      <c r="O28" s="3" t="s">
        <v>102</v>
      </c>
      <c r="P28" s="3" t="s">
        <v>108</v>
      </c>
    </row>
    <row r="29" spans="1:16" ht="16.05" customHeight="1">
      <c r="A29" s="3" t="s">
        <v>91</v>
      </c>
      <c r="B29" s="3" t="s">
        <v>17</v>
      </c>
      <c r="C29" s="3" t="s">
        <v>18</v>
      </c>
      <c r="D29" s="3" t="s">
        <v>109</v>
      </c>
      <c r="E29" s="3" t="s">
        <v>20</v>
      </c>
      <c r="F29" s="3" t="s">
        <v>20</v>
      </c>
      <c r="G29" s="3" t="s">
        <v>19</v>
      </c>
      <c r="H29" s="3" t="s">
        <v>92</v>
      </c>
      <c r="I29" s="3" t="s">
        <v>110</v>
      </c>
      <c r="J29" s="3" t="s">
        <v>111</v>
      </c>
      <c r="K29" s="3" t="s">
        <v>95</v>
      </c>
      <c r="L29" s="3" t="s">
        <v>19</v>
      </c>
      <c r="M29" s="3" t="s">
        <v>96</v>
      </c>
      <c r="N29" s="3" t="s">
        <v>101</v>
      </c>
      <c r="O29" s="3" t="s">
        <v>102</v>
      </c>
      <c r="P29" s="3" t="s">
        <v>109</v>
      </c>
    </row>
    <row r="30" spans="1:16" ht="16.05" customHeight="1">
      <c r="A30" s="3" t="s">
        <v>112</v>
      </c>
      <c r="B30" s="3" t="s">
        <v>17</v>
      </c>
      <c r="C30" s="3" t="s">
        <v>18</v>
      </c>
      <c r="D30" s="3" t="s">
        <v>19</v>
      </c>
      <c r="E30" s="3" t="s">
        <v>20</v>
      </c>
      <c r="F30" s="3" t="s">
        <v>20</v>
      </c>
      <c r="G30" s="3" t="s">
        <v>19</v>
      </c>
      <c r="H30" s="3" t="s">
        <v>113</v>
      </c>
      <c r="I30" s="3" t="s">
        <v>114</v>
      </c>
      <c r="J30" s="3" t="s">
        <v>115</v>
      </c>
      <c r="K30" s="3" t="s">
        <v>116</v>
      </c>
      <c r="L30" s="3" t="s">
        <v>117</v>
      </c>
      <c r="M30" s="3" t="s">
        <v>25</v>
      </c>
      <c r="N30" s="3" t="s">
        <v>118</v>
      </c>
      <c r="O30" s="3" t="s">
        <v>119</v>
      </c>
      <c r="P30" s="3" t="s">
        <v>45</v>
      </c>
    </row>
    <row r="31" spans="1:16" ht="16.05" customHeight="1">
      <c r="A31" s="3" t="s">
        <v>112</v>
      </c>
      <c r="B31" s="3" t="s">
        <v>17</v>
      </c>
      <c r="C31" s="3" t="s">
        <v>18</v>
      </c>
      <c r="D31" s="3" t="s">
        <v>19</v>
      </c>
      <c r="E31" s="3" t="s">
        <v>20</v>
      </c>
      <c r="F31" s="3" t="s">
        <v>20</v>
      </c>
      <c r="G31" s="3" t="s">
        <v>19</v>
      </c>
      <c r="H31" s="3" t="s">
        <v>21</v>
      </c>
      <c r="I31" s="3" t="s">
        <v>120</v>
      </c>
      <c r="J31" s="3" t="s">
        <v>121</v>
      </c>
      <c r="K31" s="3" t="s">
        <v>122</v>
      </c>
      <c r="L31" s="3" t="s">
        <v>117</v>
      </c>
      <c r="M31" s="3" t="s">
        <v>25</v>
      </c>
      <c r="N31" s="3" t="s">
        <v>118</v>
      </c>
      <c r="O31" s="3" t="s">
        <v>119</v>
      </c>
      <c r="P31" s="3" t="s">
        <v>28</v>
      </c>
    </row>
    <row r="32" spans="1:16" ht="16.05" customHeight="1">
      <c r="A32" s="3" t="s">
        <v>112</v>
      </c>
      <c r="B32" s="3" t="s">
        <v>17</v>
      </c>
      <c r="C32" s="3" t="s">
        <v>18</v>
      </c>
      <c r="D32" s="3" t="s">
        <v>19</v>
      </c>
      <c r="E32" s="3" t="s">
        <v>20</v>
      </c>
      <c r="F32" s="3" t="s">
        <v>20</v>
      </c>
      <c r="G32" s="3" t="s">
        <v>19</v>
      </c>
      <c r="H32" s="3" t="s">
        <v>123</v>
      </c>
      <c r="I32" s="3" t="s">
        <v>124</v>
      </c>
      <c r="J32" s="3" t="s">
        <v>125</v>
      </c>
      <c r="K32" s="3" t="s">
        <v>126</v>
      </c>
      <c r="L32" s="3" t="s">
        <v>117</v>
      </c>
      <c r="M32" s="3" t="s">
        <v>25</v>
      </c>
      <c r="N32" s="3" t="s">
        <v>118</v>
      </c>
      <c r="O32" s="3" t="s">
        <v>119</v>
      </c>
      <c r="P32" s="3" t="s">
        <v>127</v>
      </c>
    </row>
    <row r="33" spans="1:16" ht="16.05" customHeight="1">
      <c r="A33" s="3" t="s">
        <v>112</v>
      </c>
      <c r="B33" s="3" t="s">
        <v>17</v>
      </c>
      <c r="C33" s="3" t="s">
        <v>18</v>
      </c>
      <c r="D33" s="3" t="s">
        <v>19</v>
      </c>
      <c r="E33" s="3" t="s">
        <v>20</v>
      </c>
      <c r="F33" s="3" t="s">
        <v>20</v>
      </c>
      <c r="G33" s="3" t="s">
        <v>19</v>
      </c>
      <c r="H33" s="3" t="s">
        <v>123</v>
      </c>
      <c r="I33" s="3" t="s">
        <v>128</v>
      </c>
      <c r="J33" s="3" t="s">
        <v>129</v>
      </c>
      <c r="K33" s="3" t="s">
        <v>130</v>
      </c>
      <c r="L33" s="3" t="s">
        <v>117</v>
      </c>
      <c r="M33" s="3" t="s">
        <v>25</v>
      </c>
      <c r="N33" s="3" t="s">
        <v>118</v>
      </c>
      <c r="O33" s="3" t="s">
        <v>119</v>
      </c>
      <c r="P33" s="3" t="s">
        <v>109</v>
      </c>
    </row>
    <row r="34" spans="1:16" ht="16.05" customHeight="1">
      <c r="A34" s="3" t="s">
        <v>131</v>
      </c>
      <c r="B34" s="3" t="s">
        <v>17</v>
      </c>
      <c r="C34" s="3" t="s">
        <v>18</v>
      </c>
      <c r="D34" s="3" t="s">
        <v>19</v>
      </c>
      <c r="E34" s="3" t="s">
        <v>20</v>
      </c>
      <c r="F34" s="3" t="s">
        <v>20</v>
      </c>
      <c r="G34" s="3" t="s">
        <v>19</v>
      </c>
      <c r="H34" s="3" t="s">
        <v>132</v>
      </c>
      <c r="I34" s="3" t="s">
        <v>132</v>
      </c>
      <c r="J34" s="3" t="s">
        <v>133</v>
      </c>
      <c r="K34" s="3" t="s">
        <v>134</v>
      </c>
      <c r="L34" s="3" t="s">
        <v>19</v>
      </c>
      <c r="M34" s="3" t="s">
        <v>135</v>
      </c>
      <c r="N34" s="3" t="s">
        <v>136</v>
      </c>
      <c r="O34" s="3" t="s">
        <v>137</v>
      </c>
      <c r="P34" s="3" t="s">
        <v>127</v>
      </c>
    </row>
    <row r="35" spans="1:16" ht="16.05" customHeight="1">
      <c r="A35" s="3" t="s">
        <v>131</v>
      </c>
      <c r="B35" s="3" t="s">
        <v>17</v>
      </c>
      <c r="C35" s="3" t="s">
        <v>18</v>
      </c>
      <c r="D35" s="3" t="s">
        <v>19</v>
      </c>
      <c r="E35" s="3" t="s">
        <v>20</v>
      </c>
      <c r="F35" s="3" t="s">
        <v>20</v>
      </c>
      <c r="G35" s="3" t="s">
        <v>19</v>
      </c>
      <c r="H35" s="3" t="s">
        <v>138</v>
      </c>
      <c r="I35" s="3" t="s">
        <v>138</v>
      </c>
      <c r="J35" s="3" t="s">
        <v>139</v>
      </c>
      <c r="K35" s="3" t="s">
        <v>140</v>
      </c>
      <c r="L35" s="3" t="s">
        <v>19</v>
      </c>
      <c r="M35" s="3" t="s">
        <v>141</v>
      </c>
      <c r="N35" s="3" t="s">
        <v>136</v>
      </c>
      <c r="O35" s="3" t="s">
        <v>142</v>
      </c>
      <c r="P35" s="3" t="s">
        <v>103</v>
      </c>
    </row>
    <row r="36" spans="1:16" ht="16.05" customHeight="1">
      <c r="A36" s="3" t="s">
        <v>131</v>
      </c>
      <c r="B36" s="3" t="s">
        <v>17</v>
      </c>
      <c r="C36" s="3" t="s">
        <v>18</v>
      </c>
      <c r="D36" s="3" t="s">
        <v>19</v>
      </c>
      <c r="E36" s="3" t="s">
        <v>20</v>
      </c>
      <c r="F36" s="3" t="s">
        <v>20</v>
      </c>
      <c r="G36" s="3" t="s">
        <v>19</v>
      </c>
      <c r="H36" s="3" t="s">
        <v>143</v>
      </c>
      <c r="I36" s="3" t="s">
        <v>144</v>
      </c>
      <c r="J36" s="3" t="s">
        <v>145</v>
      </c>
      <c r="K36" s="3" t="s">
        <v>146</v>
      </c>
      <c r="L36" s="3" t="s">
        <v>19</v>
      </c>
      <c r="M36" s="3" t="s">
        <v>147</v>
      </c>
      <c r="N36" s="3" t="s">
        <v>136</v>
      </c>
      <c r="O36" s="3" t="s">
        <v>142</v>
      </c>
      <c r="P36" s="3" t="s">
        <v>59</v>
      </c>
    </row>
    <row r="37" spans="1:16" ht="16.05" customHeight="1">
      <c r="A37" s="3" t="s">
        <v>131</v>
      </c>
      <c r="B37" s="3" t="s">
        <v>17</v>
      </c>
      <c r="C37" s="3" t="s">
        <v>18</v>
      </c>
      <c r="D37" s="3" t="s">
        <v>19</v>
      </c>
      <c r="E37" s="3" t="s">
        <v>20</v>
      </c>
      <c r="F37" s="3" t="s">
        <v>20</v>
      </c>
      <c r="G37" s="3" t="s">
        <v>19</v>
      </c>
      <c r="H37" s="3" t="s">
        <v>21</v>
      </c>
      <c r="I37" s="3" t="s">
        <v>148</v>
      </c>
      <c r="J37" s="3" t="s">
        <v>149</v>
      </c>
      <c r="K37" s="3" t="s">
        <v>150</v>
      </c>
      <c r="L37" s="3" t="s">
        <v>19</v>
      </c>
      <c r="M37" s="3" t="s">
        <v>151</v>
      </c>
      <c r="N37" s="3" t="s">
        <v>136</v>
      </c>
      <c r="O37" s="3" t="s">
        <v>142</v>
      </c>
      <c r="P37" s="3" t="s">
        <v>45</v>
      </c>
    </row>
    <row r="38" spans="1:16" ht="16.05" customHeight="1">
      <c r="A38" s="3" t="s">
        <v>131</v>
      </c>
      <c r="B38" s="3" t="s">
        <v>17</v>
      </c>
      <c r="C38" s="3" t="s">
        <v>18</v>
      </c>
      <c r="D38" s="3" t="s">
        <v>108</v>
      </c>
      <c r="E38" s="3" t="s">
        <v>20</v>
      </c>
      <c r="F38" s="3" t="s">
        <v>20</v>
      </c>
      <c r="G38" s="3" t="s">
        <v>19</v>
      </c>
      <c r="H38" s="3" t="s">
        <v>123</v>
      </c>
      <c r="I38" s="3" t="s">
        <v>152</v>
      </c>
      <c r="J38" s="3" t="s">
        <v>153</v>
      </c>
      <c r="K38" s="3" t="s">
        <v>154</v>
      </c>
      <c r="L38" s="3" t="s">
        <v>19</v>
      </c>
      <c r="M38" s="3" t="s">
        <v>155</v>
      </c>
      <c r="N38" s="3" t="s">
        <v>136</v>
      </c>
      <c r="O38" s="3" t="s">
        <v>137</v>
      </c>
      <c r="P38" s="3" t="s">
        <v>108</v>
      </c>
    </row>
    <row r="39" spans="1:16" ht="16.05" customHeight="1">
      <c r="A39" s="3" t="s">
        <v>131</v>
      </c>
      <c r="B39" s="3" t="s">
        <v>17</v>
      </c>
      <c r="C39" s="3" t="s">
        <v>18</v>
      </c>
      <c r="D39" s="3" t="s">
        <v>127</v>
      </c>
      <c r="E39" s="3" t="s">
        <v>20</v>
      </c>
      <c r="F39" s="3" t="s">
        <v>20</v>
      </c>
      <c r="G39" s="3" t="s">
        <v>19</v>
      </c>
      <c r="H39" s="3" t="s">
        <v>123</v>
      </c>
      <c r="I39" s="3" t="s">
        <v>156</v>
      </c>
      <c r="J39" s="3" t="s">
        <v>133</v>
      </c>
      <c r="K39" s="3" t="s">
        <v>134</v>
      </c>
      <c r="L39" s="3" t="s">
        <v>19</v>
      </c>
      <c r="M39" s="3" t="s">
        <v>157</v>
      </c>
      <c r="N39" s="3" t="s">
        <v>136</v>
      </c>
      <c r="O39" s="3" t="s">
        <v>137</v>
      </c>
      <c r="P39" s="3" t="s">
        <v>127</v>
      </c>
    </row>
    <row r="40" spans="1:16" ht="16.05" customHeight="1">
      <c r="A40" s="3" t="s">
        <v>131</v>
      </c>
      <c r="B40" s="3" t="s">
        <v>17</v>
      </c>
      <c r="C40" s="3" t="s">
        <v>18</v>
      </c>
      <c r="D40" s="3" t="s">
        <v>19</v>
      </c>
      <c r="E40" s="3" t="s">
        <v>20</v>
      </c>
      <c r="F40" s="3" t="s">
        <v>20</v>
      </c>
      <c r="G40" s="3" t="s">
        <v>19</v>
      </c>
      <c r="H40" s="3" t="s">
        <v>158</v>
      </c>
      <c r="I40" s="3" t="s">
        <v>159</v>
      </c>
      <c r="J40" s="3" t="s">
        <v>160</v>
      </c>
      <c r="K40" s="3" t="s">
        <v>161</v>
      </c>
      <c r="L40" s="3" t="s">
        <v>19</v>
      </c>
      <c r="M40" s="3" t="s">
        <v>162</v>
      </c>
      <c r="N40" s="3" t="s">
        <v>136</v>
      </c>
      <c r="O40" s="3" t="s">
        <v>137</v>
      </c>
      <c r="P40" s="3" t="s">
        <v>163</v>
      </c>
    </row>
    <row r="41" spans="1:16" ht="16.05" customHeight="1">
      <c r="A41" s="3" t="s">
        <v>164</v>
      </c>
      <c r="B41" s="3" t="s">
        <v>17</v>
      </c>
      <c r="C41" s="3" t="s">
        <v>18</v>
      </c>
      <c r="D41" s="3" t="s">
        <v>19</v>
      </c>
      <c r="E41" s="3" t="s">
        <v>20</v>
      </c>
      <c r="F41" s="3" t="s">
        <v>20</v>
      </c>
      <c r="G41" s="3" t="s">
        <v>19</v>
      </c>
      <c r="H41" s="3" t="s">
        <v>132</v>
      </c>
      <c r="I41" s="3" t="s">
        <v>132</v>
      </c>
      <c r="J41" s="3" t="s">
        <v>133</v>
      </c>
      <c r="K41" s="3" t="s">
        <v>134</v>
      </c>
      <c r="L41" s="3" t="s">
        <v>117</v>
      </c>
      <c r="M41" s="3" t="s">
        <v>165</v>
      </c>
      <c r="N41" s="3" t="s">
        <v>166</v>
      </c>
      <c r="O41" s="3" t="s">
        <v>137</v>
      </c>
      <c r="P41" s="3" t="s">
        <v>127</v>
      </c>
    </row>
    <row r="42" spans="1:16" ht="16.05" customHeight="1">
      <c r="A42" s="3" t="s">
        <v>167</v>
      </c>
      <c r="B42" s="3" t="s">
        <v>17</v>
      </c>
      <c r="C42" s="3" t="s">
        <v>18</v>
      </c>
      <c r="D42" s="3" t="s">
        <v>59</v>
      </c>
      <c r="E42" s="3" t="s">
        <v>20</v>
      </c>
      <c r="F42" s="3" t="s">
        <v>20</v>
      </c>
      <c r="G42" s="3" t="s">
        <v>19</v>
      </c>
      <c r="H42" s="3" t="s">
        <v>168</v>
      </c>
      <c r="I42" s="3" t="s">
        <v>169</v>
      </c>
      <c r="J42" s="3" t="s">
        <v>170</v>
      </c>
      <c r="K42" s="3" t="s">
        <v>171</v>
      </c>
      <c r="L42" s="3" t="s">
        <v>117</v>
      </c>
      <c r="M42" s="3" t="s">
        <v>172</v>
      </c>
      <c r="N42" s="3" t="s">
        <v>166</v>
      </c>
      <c r="O42" s="3" t="s">
        <v>173</v>
      </c>
      <c r="P42" s="3" t="s">
        <v>59</v>
      </c>
    </row>
    <row r="43" spans="1:16" ht="16.05" customHeight="1">
      <c r="A43" s="3" t="s">
        <v>167</v>
      </c>
      <c r="B43" s="3" t="s">
        <v>17</v>
      </c>
      <c r="C43" s="3" t="s">
        <v>18</v>
      </c>
      <c r="D43" s="3" t="s">
        <v>19</v>
      </c>
      <c r="E43" s="3" t="s">
        <v>20</v>
      </c>
      <c r="F43" s="3" t="s">
        <v>20</v>
      </c>
      <c r="G43" s="3" t="s">
        <v>19</v>
      </c>
      <c r="H43" s="3" t="s">
        <v>168</v>
      </c>
      <c r="I43" s="3" t="s">
        <v>174</v>
      </c>
      <c r="J43" s="3" t="s">
        <v>175</v>
      </c>
      <c r="K43" s="3" t="s">
        <v>171</v>
      </c>
      <c r="L43" s="3" t="s">
        <v>117</v>
      </c>
      <c r="M43" s="3" t="s">
        <v>172</v>
      </c>
      <c r="N43" s="3" t="s">
        <v>166</v>
      </c>
      <c r="O43" s="3" t="s">
        <v>173</v>
      </c>
      <c r="P43" s="3" t="s">
        <v>51</v>
      </c>
    </row>
    <row r="44" spans="1:16" ht="16.05" customHeight="1">
      <c r="A44" s="3" t="s">
        <v>167</v>
      </c>
      <c r="B44" s="3" t="s">
        <v>17</v>
      </c>
      <c r="C44" s="3" t="s">
        <v>18</v>
      </c>
      <c r="D44" s="3" t="s">
        <v>19</v>
      </c>
      <c r="E44" s="3" t="s">
        <v>20</v>
      </c>
      <c r="F44" s="3" t="s">
        <v>20</v>
      </c>
      <c r="G44" s="3" t="s">
        <v>19</v>
      </c>
      <c r="H44" s="3" t="s">
        <v>168</v>
      </c>
      <c r="I44" s="3" t="s">
        <v>176</v>
      </c>
      <c r="J44" s="3" t="s">
        <v>177</v>
      </c>
      <c r="K44" s="3" t="s">
        <v>171</v>
      </c>
      <c r="L44" s="3" t="s">
        <v>117</v>
      </c>
      <c r="M44" s="3" t="s">
        <v>172</v>
      </c>
      <c r="N44" s="3" t="s">
        <v>166</v>
      </c>
      <c r="O44" s="3" t="s">
        <v>173</v>
      </c>
      <c r="P44" s="3" t="s">
        <v>109</v>
      </c>
    </row>
    <row r="45" spans="1:16" ht="16.05" customHeight="1">
      <c r="A45" s="3" t="s">
        <v>164</v>
      </c>
      <c r="B45" s="3" t="s">
        <v>17</v>
      </c>
      <c r="C45" s="3" t="s">
        <v>18</v>
      </c>
      <c r="D45" s="3" t="s">
        <v>19</v>
      </c>
      <c r="E45" s="3" t="s">
        <v>20</v>
      </c>
      <c r="F45" s="3" t="s">
        <v>20</v>
      </c>
      <c r="G45" s="3" t="s">
        <v>19</v>
      </c>
      <c r="H45" s="3" t="s">
        <v>138</v>
      </c>
      <c r="I45" s="3" t="s">
        <v>138</v>
      </c>
      <c r="J45" s="3" t="s">
        <v>139</v>
      </c>
      <c r="K45" s="3" t="s">
        <v>140</v>
      </c>
      <c r="L45" s="3" t="s">
        <v>117</v>
      </c>
      <c r="M45" s="3" t="s">
        <v>178</v>
      </c>
      <c r="N45" s="3" t="s">
        <v>166</v>
      </c>
      <c r="O45" s="3" t="s">
        <v>142</v>
      </c>
      <c r="P45" s="3" t="s">
        <v>103</v>
      </c>
    </row>
    <row r="46" spans="1:16" ht="16.05" customHeight="1">
      <c r="A46" s="3" t="s">
        <v>164</v>
      </c>
      <c r="B46" s="3" t="s">
        <v>17</v>
      </c>
      <c r="C46" s="3" t="s">
        <v>18</v>
      </c>
      <c r="D46" s="3" t="s">
        <v>19</v>
      </c>
      <c r="E46" s="3" t="s">
        <v>20</v>
      </c>
      <c r="F46" s="3" t="s">
        <v>20</v>
      </c>
      <c r="G46" s="3" t="s">
        <v>19</v>
      </c>
      <c r="H46" s="3" t="s">
        <v>143</v>
      </c>
      <c r="I46" s="3" t="s">
        <v>179</v>
      </c>
      <c r="J46" s="3" t="s">
        <v>145</v>
      </c>
      <c r="K46" s="3" t="s">
        <v>146</v>
      </c>
      <c r="L46" s="3" t="s">
        <v>117</v>
      </c>
      <c r="M46" s="3" t="s">
        <v>180</v>
      </c>
      <c r="N46" s="3" t="s">
        <v>166</v>
      </c>
      <c r="O46" s="3" t="s">
        <v>142</v>
      </c>
      <c r="P46" s="3" t="s">
        <v>59</v>
      </c>
    </row>
    <row r="47" spans="1:16" ht="16.05" customHeight="1">
      <c r="A47" s="3" t="s">
        <v>167</v>
      </c>
      <c r="B47" s="3" t="s">
        <v>17</v>
      </c>
      <c r="C47" s="3" t="s">
        <v>18</v>
      </c>
      <c r="D47" s="3" t="s">
        <v>19</v>
      </c>
      <c r="E47" s="3" t="s">
        <v>20</v>
      </c>
      <c r="F47" s="3" t="s">
        <v>20</v>
      </c>
      <c r="G47" s="3" t="s">
        <v>19</v>
      </c>
      <c r="H47" s="3" t="s">
        <v>181</v>
      </c>
      <c r="I47" s="3" t="s">
        <v>182</v>
      </c>
      <c r="J47" s="3" t="s">
        <v>183</v>
      </c>
      <c r="K47" s="3" t="s">
        <v>171</v>
      </c>
      <c r="L47" s="3" t="s">
        <v>117</v>
      </c>
      <c r="M47" s="3" t="s">
        <v>172</v>
      </c>
      <c r="N47" s="3" t="s">
        <v>166</v>
      </c>
      <c r="O47" s="3" t="s">
        <v>173</v>
      </c>
      <c r="P47" s="3" t="s">
        <v>59</v>
      </c>
    </row>
    <row r="48" spans="1:16" ht="16.05" customHeight="1">
      <c r="A48" s="3" t="s">
        <v>167</v>
      </c>
      <c r="B48" s="3" t="s">
        <v>17</v>
      </c>
      <c r="C48" s="3" t="s">
        <v>18</v>
      </c>
      <c r="D48" s="3" t="s">
        <v>19</v>
      </c>
      <c r="E48" s="3" t="s">
        <v>20</v>
      </c>
      <c r="F48" s="3" t="s">
        <v>20</v>
      </c>
      <c r="G48" s="3" t="s">
        <v>19</v>
      </c>
      <c r="H48" s="3" t="s">
        <v>181</v>
      </c>
      <c r="I48" s="3" t="s">
        <v>184</v>
      </c>
      <c r="J48" s="3" t="s">
        <v>185</v>
      </c>
      <c r="K48" s="3" t="s">
        <v>171</v>
      </c>
      <c r="L48" s="3" t="s">
        <v>117</v>
      </c>
      <c r="M48" s="3" t="s">
        <v>172</v>
      </c>
      <c r="N48" s="3" t="s">
        <v>166</v>
      </c>
      <c r="O48" s="3" t="s">
        <v>173</v>
      </c>
      <c r="P48" s="3" t="s">
        <v>186</v>
      </c>
    </row>
    <row r="49" spans="1:16" ht="16.05" customHeight="1">
      <c r="A49" s="3" t="s">
        <v>167</v>
      </c>
      <c r="B49" s="3" t="s">
        <v>17</v>
      </c>
      <c r="C49" s="3" t="s">
        <v>18</v>
      </c>
      <c r="D49" s="3" t="s">
        <v>19</v>
      </c>
      <c r="E49" s="3" t="s">
        <v>20</v>
      </c>
      <c r="F49" s="3" t="s">
        <v>20</v>
      </c>
      <c r="G49" s="3" t="s">
        <v>19</v>
      </c>
      <c r="H49" s="3" t="s">
        <v>187</v>
      </c>
      <c r="I49" s="3" t="s">
        <v>187</v>
      </c>
      <c r="J49" s="3" t="s">
        <v>188</v>
      </c>
      <c r="K49" s="3" t="s">
        <v>171</v>
      </c>
      <c r="L49" s="3" t="s">
        <v>117</v>
      </c>
      <c r="M49" s="3" t="s">
        <v>172</v>
      </c>
      <c r="N49" s="3" t="s">
        <v>166</v>
      </c>
      <c r="O49" s="3" t="s">
        <v>173</v>
      </c>
      <c r="P49" s="3" t="s">
        <v>35</v>
      </c>
    </row>
    <row r="50" spans="1:16" ht="16.05" customHeight="1">
      <c r="A50" s="3" t="s">
        <v>167</v>
      </c>
      <c r="B50" s="3" t="s">
        <v>17</v>
      </c>
      <c r="C50" s="3" t="s">
        <v>18</v>
      </c>
      <c r="D50" s="3" t="s">
        <v>19</v>
      </c>
      <c r="E50" s="3" t="s">
        <v>20</v>
      </c>
      <c r="F50" s="3" t="s">
        <v>20</v>
      </c>
      <c r="G50" s="3" t="s">
        <v>19</v>
      </c>
      <c r="H50" s="3" t="s">
        <v>189</v>
      </c>
      <c r="I50" s="3" t="s">
        <v>189</v>
      </c>
      <c r="J50" s="3" t="s">
        <v>190</v>
      </c>
      <c r="K50" s="3" t="s">
        <v>171</v>
      </c>
      <c r="L50" s="3" t="s">
        <v>117</v>
      </c>
      <c r="M50" s="3" t="s">
        <v>172</v>
      </c>
      <c r="N50" s="3" t="s">
        <v>166</v>
      </c>
      <c r="O50" s="3" t="s">
        <v>173</v>
      </c>
      <c r="P50" s="3" t="s">
        <v>28</v>
      </c>
    </row>
    <row r="51" spans="1:16" ht="16.05" customHeight="1">
      <c r="A51" s="3" t="s">
        <v>164</v>
      </c>
      <c r="B51" s="3" t="s">
        <v>17</v>
      </c>
      <c r="C51" s="3" t="s">
        <v>18</v>
      </c>
      <c r="D51" s="3" t="s">
        <v>19</v>
      </c>
      <c r="E51" s="3" t="s">
        <v>20</v>
      </c>
      <c r="F51" s="3" t="s">
        <v>20</v>
      </c>
      <c r="G51" s="3" t="s">
        <v>19</v>
      </c>
      <c r="H51" s="3" t="s">
        <v>189</v>
      </c>
      <c r="I51" s="3" t="s">
        <v>191</v>
      </c>
      <c r="J51" s="3" t="s">
        <v>192</v>
      </c>
      <c r="K51" s="3" t="s">
        <v>193</v>
      </c>
      <c r="L51" s="3" t="s">
        <v>117</v>
      </c>
      <c r="M51" s="3" t="s">
        <v>194</v>
      </c>
      <c r="N51" s="3" t="s">
        <v>166</v>
      </c>
      <c r="O51" s="3" t="s">
        <v>142</v>
      </c>
      <c r="P51" s="3" t="s">
        <v>28</v>
      </c>
    </row>
    <row r="52" spans="1:16" ht="16.05" customHeight="1">
      <c r="A52" s="3" t="s">
        <v>167</v>
      </c>
      <c r="B52" s="3" t="s">
        <v>17</v>
      </c>
      <c r="C52" s="3" t="s">
        <v>18</v>
      </c>
      <c r="D52" s="3" t="s">
        <v>19</v>
      </c>
      <c r="E52" s="3" t="s">
        <v>20</v>
      </c>
      <c r="F52" s="3" t="s">
        <v>20</v>
      </c>
      <c r="G52" s="3" t="s">
        <v>19</v>
      </c>
      <c r="H52" s="3" t="s">
        <v>114</v>
      </c>
      <c r="I52" s="3" t="s">
        <v>114</v>
      </c>
      <c r="J52" s="3" t="s">
        <v>195</v>
      </c>
      <c r="K52" s="3" t="s">
        <v>171</v>
      </c>
      <c r="L52" s="3" t="s">
        <v>117</v>
      </c>
      <c r="M52" s="3" t="s">
        <v>172</v>
      </c>
      <c r="N52" s="3" t="s">
        <v>166</v>
      </c>
      <c r="O52" s="3" t="s">
        <v>173</v>
      </c>
      <c r="P52" s="3" t="s">
        <v>45</v>
      </c>
    </row>
    <row r="53" spans="1:16" ht="16.05" customHeight="1">
      <c r="A53" s="3" t="s">
        <v>167</v>
      </c>
      <c r="B53" s="3" t="s">
        <v>17</v>
      </c>
      <c r="C53" s="3" t="s">
        <v>18</v>
      </c>
      <c r="D53" s="3" t="s">
        <v>19</v>
      </c>
      <c r="E53" s="3" t="s">
        <v>20</v>
      </c>
      <c r="F53" s="3" t="s">
        <v>20</v>
      </c>
      <c r="G53" s="3" t="s">
        <v>19</v>
      </c>
      <c r="H53" s="3" t="s">
        <v>196</v>
      </c>
      <c r="I53" s="3" t="s">
        <v>197</v>
      </c>
      <c r="J53" s="3" t="s">
        <v>198</v>
      </c>
      <c r="K53" s="3" t="s">
        <v>171</v>
      </c>
      <c r="L53" s="3" t="s">
        <v>117</v>
      </c>
      <c r="M53" s="3" t="s">
        <v>172</v>
      </c>
      <c r="N53" s="3" t="s">
        <v>166</v>
      </c>
      <c r="O53" s="3" t="s">
        <v>173</v>
      </c>
      <c r="P53" s="3" t="s">
        <v>35</v>
      </c>
    </row>
    <row r="54" spans="1:16" ht="16.05" customHeight="1">
      <c r="A54" s="3" t="s">
        <v>167</v>
      </c>
      <c r="B54" s="3" t="s">
        <v>17</v>
      </c>
      <c r="C54" s="3" t="s">
        <v>18</v>
      </c>
      <c r="D54" s="3" t="s">
        <v>19</v>
      </c>
      <c r="E54" s="3" t="s">
        <v>20</v>
      </c>
      <c r="F54" s="3" t="s">
        <v>20</v>
      </c>
      <c r="G54" s="3" t="s">
        <v>19</v>
      </c>
      <c r="H54" s="3" t="s">
        <v>196</v>
      </c>
      <c r="I54" s="3" t="s">
        <v>199</v>
      </c>
      <c r="J54" s="3" t="s">
        <v>200</v>
      </c>
      <c r="K54" s="3" t="s">
        <v>171</v>
      </c>
      <c r="L54" s="3" t="s">
        <v>117</v>
      </c>
      <c r="M54" s="3" t="s">
        <v>172</v>
      </c>
      <c r="N54" s="3" t="s">
        <v>166</v>
      </c>
      <c r="O54" s="3" t="s">
        <v>173</v>
      </c>
      <c r="P54" s="3" t="s">
        <v>35</v>
      </c>
    </row>
    <row r="55" spans="1:16" ht="16.05" customHeight="1">
      <c r="A55" s="3" t="s">
        <v>167</v>
      </c>
      <c r="B55" s="3" t="s">
        <v>17</v>
      </c>
      <c r="C55" s="3" t="s">
        <v>18</v>
      </c>
      <c r="D55" s="3" t="s">
        <v>19</v>
      </c>
      <c r="E55" s="3" t="s">
        <v>20</v>
      </c>
      <c r="F55" s="3" t="s">
        <v>20</v>
      </c>
      <c r="G55" s="3" t="s">
        <v>19</v>
      </c>
      <c r="H55" s="3" t="s">
        <v>196</v>
      </c>
      <c r="I55" s="3" t="s">
        <v>201</v>
      </c>
      <c r="J55" s="3" t="s">
        <v>202</v>
      </c>
      <c r="K55" s="3" t="s">
        <v>171</v>
      </c>
      <c r="L55" s="3" t="s">
        <v>117</v>
      </c>
      <c r="M55" s="3" t="s">
        <v>172</v>
      </c>
      <c r="N55" s="3" t="s">
        <v>166</v>
      </c>
      <c r="O55" s="3" t="s">
        <v>173</v>
      </c>
      <c r="P55" s="3" t="s">
        <v>28</v>
      </c>
    </row>
    <row r="56" spans="1:16" ht="16.05" customHeight="1">
      <c r="A56" s="3" t="s">
        <v>167</v>
      </c>
      <c r="B56" s="3" t="s">
        <v>17</v>
      </c>
      <c r="C56" s="3" t="s">
        <v>18</v>
      </c>
      <c r="D56" s="3" t="s">
        <v>19</v>
      </c>
      <c r="E56" s="3" t="s">
        <v>20</v>
      </c>
      <c r="F56" s="3" t="s">
        <v>20</v>
      </c>
      <c r="G56" s="3" t="s">
        <v>19</v>
      </c>
      <c r="H56" s="3" t="s">
        <v>196</v>
      </c>
      <c r="I56" s="3" t="s">
        <v>203</v>
      </c>
      <c r="J56" s="3" t="s">
        <v>204</v>
      </c>
      <c r="K56" s="3" t="s">
        <v>171</v>
      </c>
      <c r="L56" s="3" t="s">
        <v>117</v>
      </c>
      <c r="M56" s="3" t="s">
        <v>172</v>
      </c>
      <c r="N56" s="3" t="s">
        <v>166</v>
      </c>
      <c r="O56" s="3" t="s">
        <v>173</v>
      </c>
      <c r="P56" s="3" t="s">
        <v>28</v>
      </c>
    </row>
    <row r="57" spans="1:16" ht="16.05" customHeight="1">
      <c r="A57" s="3" t="s">
        <v>167</v>
      </c>
      <c r="B57" s="3" t="s">
        <v>17</v>
      </c>
      <c r="C57" s="3" t="s">
        <v>18</v>
      </c>
      <c r="D57" s="3" t="s">
        <v>19</v>
      </c>
      <c r="E57" s="3" t="s">
        <v>20</v>
      </c>
      <c r="F57" s="3" t="s">
        <v>20</v>
      </c>
      <c r="G57" s="3" t="s">
        <v>19</v>
      </c>
      <c r="H57" s="3" t="s">
        <v>196</v>
      </c>
      <c r="I57" s="3" t="s">
        <v>205</v>
      </c>
      <c r="J57" s="3" t="s">
        <v>206</v>
      </c>
      <c r="K57" s="3" t="s">
        <v>171</v>
      </c>
      <c r="L57" s="3" t="s">
        <v>117</v>
      </c>
      <c r="M57" s="3" t="s">
        <v>172</v>
      </c>
      <c r="N57" s="3" t="s">
        <v>166</v>
      </c>
      <c r="O57" s="3" t="s">
        <v>173</v>
      </c>
      <c r="P57" s="3" t="s">
        <v>51</v>
      </c>
    </row>
    <row r="58" spans="1:16" ht="16.05" customHeight="1">
      <c r="A58" s="3" t="s">
        <v>164</v>
      </c>
      <c r="B58" s="3" t="s">
        <v>17</v>
      </c>
      <c r="C58" s="3" t="s">
        <v>18</v>
      </c>
      <c r="D58" s="3" t="s">
        <v>19</v>
      </c>
      <c r="E58" s="3" t="s">
        <v>20</v>
      </c>
      <c r="F58" s="3" t="s">
        <v>20</v>
      </c>
      <c r="G58" s="3" t="s">
        <v>19</v>
      </c>
      <c r="H58" s="3" t="s">
        <v>21</v>
      </c>
      <c r="I58" s="3" t="s">
        <v>207</v>
      </c>
      <c r="J58" s="3" t="s">
        <v>208</v>
      </c>
      <c r="K58" s="3" t="s">
        <v>150</v>
      </c>
      <c r="L58" s="3" t="s">
        <v>117</v>
      </c>
      <c r="M58" s="3" t="s">
        <v>209</v>
      </c>
      <c r="N58" s="3" t="s">
        <v>166</v>
      </c>
      <c r="O58" s="3" t="s">
        <v>142</v>
      </c>
      <c r="P58" s="3" t="s">
        <v>45</v>
      </c>
    </row>
    <row r="59" spans="1:16" ht="16.05" customHeight="1">
      <c r="A59" s="3" t="s">
        <v>167</v>
      </c>
      <c r="B59" s="3" t="s">
        <v>17</v>
      </c>
      <c r="C59" s="3" t="s">
        <v>18</v>
      </c>
      <c r="D59" s="3" t="s">
        <v>210</v>
      </c>
      <c r="E59" s="3" t="s">
        <v>20</v>
      </c>
      <c r="F59" s="3" t="s">
        <v>20</v>
      </c>
      <c r="G59" s="3" t="s">
        <v>19</v>
      </c>
      <c r="H59" s="3" t="s">
        <v>211</v>
      </c>
      <c r="I59" s="3" t="s">
        <v>212</v>
      </c>
      <c r="J59" s="3" t="s">
        <v>213</v>
      </c>
      <c r="K59" s="3" t="s">
        <v>171</v>
      </c>
      <c r="L59" s="3" t="s">
        <v>117</v>
      </c>
      <c r="M59" s="3" t="s">
        <v>172</v>
      </c>
      <c r="N59" s="3" t="s">
        <v>166</v>
      </c>
      <c r="O59" s="3" t="s">
        <v>173</v>
      </c>
      <c r="P59" s="3" t="s">
        <v>210</v>
      </c>
    </row>
    <row r="60" spans="1:16" ht="16.05" customHeight="1">
      <c r="A60" s="3" t="s">
        <v>167</v>
      </c>
      <c r="B60" s="3" t="s">
        <v>17</v>
      </c>
      <c r="C60" s="3" t="s">
        <v>18</v>
      </c>
      <c r="D60" s="3" t="s">
        <v>210</v>
      </c>
      <c r="E60" s="3" t="s">
        <v>20</v>
      </c>
      <c r="F60" s="3" t="s">
        <v>20</v>
      </c>
      <c r="G60" s="3" t="s">
        <v>19</v>
      </c>
      <c r="H60" s="3" t="s">
        <v>211</v>
      </c>
      <c r="I60" s="3" t="s">
        <v>214</v>
      </c>
      <c r="J60" s="3" t="s">
        <v>215</v>
      </c>
      <c r="K60" s="3" t="s">
        <v>171</v>
      </c>
      <c r="L60" s="3" t="s">
        <v>117</v>
      </c>
      <c r="M60" s="3" t="s">
        <v>172</v>
      </c>
      <c r="N60" s="3" t="s">
        <v>166</v>
      </c>
      <c r="O60" s="3" t="s">
        <v>173</v>
      </c>
      <c r="P60" s="3" t="s">
        <v>210</v>
      </c>
    </row>
    <row r="61" spans="1:16" ht="16.05" customHeight="1">
      <c r="A61" s="3" t="s">
        <v>167</v>
      </c>
      <c r="B61" s="3" t="s">
        <v>17</v>
      </c>
      <c r="C61" s="3" t="s">
        <v>18</v>
      </c>
      <c r="D61" s="3" t="s">
        <v>216</v>
      </c>
      <c r="E61" s="3" t="s">
        <v>20</v>
      </c>
      <c r="F61" s="3" t="s">
        <v>20</v>
      </c>
      <c r="G61" s="3" t="s">
        <v>19</v>
      </c>
      <c r="H61" s="3" t="s">
        <v>211</v>
      </c>
      <c r="I61" s="3" t="s">
        <v>217</v>
      </c>
      <c r="J61" s="3" t="s">
        <v>218</v>
      </c>
      <c r="K61" s="3" t="s">
        <v>171</v>
      </c>
      <c r="L61" s="3" t="s">
        <v>117</v>
      </c>
      <c r="M61" s="3" t="s">
        <v>172</v>
      </c>
      <c r="N61" s="3" t="s">
        <v>166</v>
      </c>
      <c r="O61" s="3" t="s">
        <v>173</v>
      </c>
      <c r="P61" s="3" t="s">
        <v>216</v>
      </c>
    </row>
    <row r="62" spans="1:16" ht="16.05" customHeight="1">
      <c r="A62" s="3" t="s">
        <v>167</v>
      </c>
      <c r="B62" s="3" t="s">
        <v>17</v>
      </c>
      <c r="C62" s="3" t="s">
        <v>18</v>
      </c>
      <c r="D62" s="3" t="s">
        <v>19</v>
      </c>
      <c r="E62" s="3" t="s">
        <v>20</v>
      </c>
      <c r="F62" s="3" t="s">
        <v>20</v>
      </c>
      <c r="G62" s="3" t="s">
        <v>19</v>
      </c>
      <c r="H62" s="3" t="s">
        <v>211</v>
      </c>
      <c r="I62" s="3" t="s">
        <v>219</v>
      </c>
      <c r="J62" s="3" t="s">
        <v>220</v>
      </c>
      <c r="K62" s="3" t="s">
        <v>171</v>
      </c>
      <c r="L62" s="3" t="s">
        <v>117</v>
      </c>
      <c r="M62" s="3" t="s">
        <v>172</v>
      </c>
      <c r="N62" s="3" t="s">
        <v>166</v>
      </c>
      <c r="O62" s="3" t="s">
        <v>173</v>
      </c>
      <c r="P62" s="3" t="s">
        <v>221</v>
      </c>
    </row>
    <row r="63" spans="1:16" ht="16.05" customHeight="1">
      <c r="A63" s="3" t="s">
        <v>167</v>
      </c>
      <c r="B63" s="3" t="s">
        <v>17</v>
      </c>
      <c r="C63" s="3" t="s">
        <v>18</v>
      </c>
      <c r="D63" s="3" t="s">
        <v>19</v>
      </c>
      <c r="E63" s="3" t="s">
        <v>20</v>
      </c>
      <c r="F63" s="3" t="s">
        <v>20</v>
      </c>
      <c r="G63" s="3" t="s">
        <v>19</v>
      </c>
      <c r="H63" s="3" t="s">
        <v>211</v>
      </c>
      <c r="I63" s="3" t="s">
        <v>222</v>
      </c>
      <c r="J63" s="3" t="s">
        <v>223</v>
      </c>
      <c r="K63" s="3" t="s">
        <v>171</v>
      </c>
      <c r="L63" s="3" t="s">
        <v>117</v>
      </c>
      <c r="M63" s="3" t="s">
        <v>172</v>
      </c>
      <c r="N63" s="3" t="s">
        <v>166</v>
      </c>
      <c r="O63" s="3" t="s">
        <v>173</v>
      </c>
      <c r="P63" s="3" t="s">
        <v>163</v>
      </c>
    </row>
    <row r="64" spans="1:16" ht="16.05" customHeight="1">
      <c r="A64" s="3" t="s">
        <v>167</v>
      </c>
      <c r="B64" s="3" t="s">
        <v>17</v>
      </c>
      <c r="C64" s="3" t="s">
        <v>18</v>
      </c>
      <c r="D64" s="3" t="s">
        <v>19</v>
      </c>
      <c r="E64" s="3" t="s">
        <v>20</v>
      </c>
      <c r="F64" s="3" t="s">
        <v>20</v>
      </c>
      <c r="G64" s="3" t="s">
        <v>19</v>
      </c>
      <c r="H64" s="3" t="s">
        <v>211</v>
      </c>
      <c r="I64" s="3" t="s">
        <v>224</v>
      </c>
      <c r="J64" s="3" t="s">
        <v>225</v>
      </c>
      <c r="K64" s="3" t="s">
        <v>171</v>
      </c>
      <c r="L64" s="3" t="s">
        <v>117</v>
      </c>
      <c r="M64" s="3" t="s">
        <v>172</v>
      </c>
      <c r="N64" s="3" t="s">
        <v>166</v>
      </c>
      <c r="O64" s="3" t="s">
        <v>173</v>
      </c>
      <c r="P64" s="3" t="s">
        <v>163</v>
      </c>
    </row>
    <row r="65" spans="1:16" ht="16.05" customHeight="1">
      <c r="A65" s="3" t="s">
        <v>167</v>
      </c>
      <c r="B65" s="3" t="s">
        <v>17</v>
      </c>
      <c r="C65" s="3" t="s">
        <v>18</v>
      </c>
      <c r="D65" s="3" t="s">
        <v>221</v>
      </c>
      <c r="E65" s="3" t="s">
        <v>20</v>
      </c>
      <c r="F65" s="3" t="s">
        <v>20</v>
      </c>
      <c r="G65" s="3" t="s">
        <v>19</v>
      </c>
      <c r="H65" s="3" t="s">
        <v>211</v>
      </c>
      <c r="I65" s="3" t="s">
        <v>226</v>
      </c>
      <c r="J65" s="3" t="s">
        <v>227</v>
      </c>
      <c r="K65" s="3" t="s">
        <v>171</v>
      </c>
      <c r="L65" s="3" t="s">
        <v>117</v>
      </c>
      <c r="M65" s="3" t="s">
        <v>172</v>
      </c>
      <c r="N65" s="3" t="s">
        <v>166</v>
      </c>
      <c r="O65" s="3" t="s">
        <v>173</v>
      </c>
      <c r="P65" s="3" t="s">
        <v>221</v>
      </c>
    </row>
    <row r="66" spans="1:16" ht="16.05" customHeight="1">
      <c r="A66" s="3" t="s">
        <v>164</v>
      </c>
      <c r="B66" s="3" t="s">
        <v>17</v>
      </c>
      <c r="C66" s="3" t="s">
        <v>18</v>
      </c>
      <c r="D66" s="3" t="s">
        <v>19</v>
      </c>
      <c r="E66" s="3" t="s">
        <v>20</v>
      </c>
      <c r="F66" s="3" t="s">
        <v>20</v>
      </c>
      <c r="G66" s="3" t="s">
        <v>19</v>
      </c>
      <c r="H66" s="3" t="s">
        <v>158</v>
      </c>
      <c r="I66" s="3" t="s">
        <v>159</v>
      </c>
      <c r="J66" s="3" t="s">
        <v>160</v>
      </c>
      <c r="K66" s="3" t="s">
        <v>161</v>
      </c>
      <c r="L66" s="3" t="s">
        <v>117</v>
      </c>
      <c r="M66" s="3" t="s">
        <v>228</v>
      </c>
      <c r="N66" s="3" t="s">
        <v>166</v>
      </c>
      <c r="O66" s="3" t="s">
        <v>137</v>
      </c>
      <c r="P66" s="3" t="s">
        <v>163</v>
      </c>
    </row>
    <row r="67" spans="1:16" ht="16.05" customHeight="1">
      <c r="A67" s="3" t="s">
        <v>229</v>
      </c>
      <c r="B67" s="3" t="s">
        <v>17</v>
      </c>
      <c r="C67" s="3" t="s">
        <v>18</v>
      </c>
      <c r="D67" s="3" t="s">
        <v>19</v>
      </c>
      <c r="E67" s="3" t="s">
        <v>20</v>
      </c>
      <c r="F67" s="3" t="s">
        <v>20</v>
      </c>
      <c r="G67" s="3" t="s">
        <v>19</v>
      </c>
      <c r="H67" s="3" t="s">
        <v>230</v>
      </c>
      <c r="I67" s="3" t="s">
        <v>231</v>
      </c>
      <c r="J67" s="3" t="s">
        <v>232</v>
      </c>
      <c r="K67" s="3" t="s">
        <v>233</v>
      </c>
      <c r="L67" s="3" t="s">
        <v>234</v>
      </c>
      <c r="M67" s="3" t="s">
        <v>235</v>
      </c>
      <c r="N67" s="3" t="s">
        <v>229</v>
      </c>
      <c r="O67" s="3" t="s">
        <v>236</v>
      </c>
      <c r="P67" s="3" t="s">
        <v>237</v>
      </c>
    </row>
    <row r="68" spans="1:16" ht="16.05" customHeight="1">
      <c r="A68" s="3" t="s">
        <v>229</v>
      </c>
      <c r="B68" s="3" t="s">
        <v>17</v>
      </c>
      <c r="C68" s="3" t="s">
        <v>18</v>
      </c>
      <c r="D68" s="3" t="s">
        <v>19</v>
      </c>
      <c r="E68" s="3" t="s">
        <v>20</v>
      </c>
      <c r="F68" s="3" t="s">
        <v>20</v>
      </c>
      <c r="G68" s="3" t="s">
        <v>19</v>
      </c>
      <c r="H68" s="3" t="s">
        <v>230</v>
      </c>
      <c r="I68" s="3" t="s">
        <v>238</v>
      </c>
      <c r="J68" s="3" t="s">
        <v>232</v>
      </c>
      <c r="K68" s="3" t="s">
        <v>233</v>
      </c>
      <c r="L68" s="3" t="s">
        <v>234</v>
      </c>
      <c r="M68" s="3" t="s">
        <v>235</v>
      </c>
      <c r="N68" s="3" t="s">
        <v>229</v>
      </c>
      <c r="O68" s="3" t="s">
        <v>236</v>
      </c>
      <c r="P68" s="3" t="s">
        <v>29</v>
      </c>
    </row>
    <row r="69" spans="1:16" ht="16.05" customHeight="1">
      <c r="A69" s="3" t="s">
        <v>229</v>
      </c>
      <c r="B69" s="3" t="s">
        <v>17</v>
      </c>
      <c r="C69" s="3" t="s">
        <v>18</v>
      </c>
      <c r="D69" s="3" t="s">
        <v>19</v>
      </c>
      <c r="E69" s="3" t="s">
        <v>20</v>
      </c>
      <c r="F69" s="3" t="s">
        <v>20</v>
      </c>
      <c r="G69" s="3" t="s">
        <v>19</v>
      </c>
      <c r="H69" s="3" t="s">
        <v>230</v>
      </c>
      <c r="I69" s="3" t="s">
        <v>239</v>
      </c>
      <c r="J69" s="3" t="s">
        <v>232</v>
      </c>
      <c r="K69" s="3" t="s">
        <v>233</v>
      </c>
      <c r="L69" s="3" t="s">
        <v>234</v>
      </c>
      <c r="M69" s="3" t="s">
        <v>235</v>
      </c>
      <c r="N69" s="3" t="s">
        <v>229</v>
      </c>
      <c r="O69" s="3" t="s">
        <v>236</v>
      </c>
      <c r="P69" s="3" t="s">
        <v>186</v>
      </c>
    </row>
    <row r="70" spans="1:16" ht="16.05" customHeight="1">
      <c r="A70" s="3" t="s">
        <v>229</v>
      </c>
      <c r="B70" s="3" t="s">
        <v>17</v>
      </c>
      <c r="C70" s="3" t="s">
        <v>18</v>
      </c>
      <c r="D70" s="3" t="s">
        <v>59</v>
      </c>
      <c r="E70" s="3" t="s">
        <v>20</v>
      </c>
      <c r="F70" s="3" t="s">
        <v>20</v>
      </c>
      <c r="G70" s="3" t="s">
        <v>19</v>
      </c>
      <c r="H70" s="3" t="s">
        <v>230</v>
      </c>
      <c r="I70" s="3" t="s">
        <v>59</v>
      </c>
      <c r="J70" s="3" t="s">
        <v>232</v>
      </c>
      <c r="K70" s="3" t="s">
        <v>233</v>
      </c>
      <c r="L70" s="3" t="s">
        <v>234</v>
      </c>
      <c r="M70" s="3" t="s">
        <v>235</v>
      </c>
      <c r="N70" s="3" t="s">
        <v>229</v>
      </c>
      <c r="O70" s="3" t="s">
        <v>236</v>
      </c>
      <c r="P70" s="3" t="s">
        <v>59</v>
      </c>
    </row>
    <row r="71" spans="1:16" ht="16.05" customHeight="1">
      <c r="A71" s="3" t="s">
        <v>229</v>
      </c>
      <c r="B71" s="3" t="s">
        <v>17</v>
      </c>
      <c r="C71" s="3" t="s">
        <v>18</v>
      </c>
      <c r="D71" s="3" t="s">
        <v>19</v>
      </c>
      <c r="E71" s="3" t="s">
        <v>20</v>
      </c>
      <c r="F71" s="3" t="s">
        <v>20</v>
      </c>
      <c r="G71" s="3" t="s">
        <v>19</v>
      </c>
      <c r="H71" s="3" t="s">
        <v>230</v>
      </c>
      <c r="I71" s="3" t="s">
        <v>240</v>
      </c>
      <c r="J71" s="3" t="s">
        <v>232</v>
      </c>
      <c r="K71" s="3" t="s">
        <v>233</v>
      </c>
      <c r="L71" s="3" t="s">
        <v>234</v>
      </c>
      <c r="M71" s="3" t="s">
        <v>235</v>
      </c>
      <c r="N71" s="3" t="s">
        <v>229</v>
      </c>
      <c r="O71" s="3" t="s">
        <v>236</v>
      </c>
      <c r="P71" s="3" t="s">
        <v>108</v>
      </c>
    </row>
    <row r="72" spans="1:16" ht="16.05" customHeight="1">
      <c r="A72" s="3" t="s">
        <v>229</v>
      </c>
      <c r="B72" s="3" t="s">
        <v>17</v>
      </c>
      <c r="C72" s="3" t="s">
        <v>18</v>
      </c>
      <c r="D72" s="3" t="s">
        <v>127</v>
      </c>
      <c r="E72" s="3" t="s">
        <v>20</v>
      </c>
      <c r="F72" s="3" t="s">
        <v>20</v>
      </c>
      <c r="G72" s="3" t="s">
        <v>19</v>
      </c>
      <c r="H72" s="3" t="s">
        <v>230</v>
      </c>
      <c r="I72" s="3" t="s">
        <v>127</v>
      </c>
      <c r="J72" s="3" t="s">
        <v>232</v>
      </c>
      <c r="K72" s="3" t="s">
        <v>233</v>
      </c>
      <c r="L72" s="3" t="s">
        <v>234</v>
      </c>
      <c r="M72" s="3" t="s">
        <v>235</v>
      </c>
      <c r="N72" s="3" t="s">
        <v>229</v>
      </c>
      <c r="O72" s="3" t="s">
        <v>236</v>
      </c>
      <c r="P72" s="3" t="s">
        <v>127</v>
      </c>
    </row>
  </sheetData>
  <autoFilter ref="P1:P72" xr:uid="{00000000-0001-0000-0000-000000000000}"/>
  <conditionalFormatting sqref="O2:O72">
    <cfRule type="expression" dxfId="0" priority="1">
      <formula>LEFT(O2,12)="No reportado"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baseColWidth="10" defaultColWidth="8.796875" defaultRowHeight="13.8"/>
  <cols>
    <col min="1" max="1" width="15.19921875" customWidth="1"/>
    <col min="2" max="2" width="70" customWidth="1"/>
  </cols>
  <sheetData>
    <row r="1" spans="1:2">
      <c r="A1" s="4" t="s">
        <v>241</v>
      </c>
      <c r="B1" s="4" t="s">
        <v>242</v>
      </c>
    </row>
    <row r="2" spans="1:2" ht="27.6">
      <c r="A2" s="3" t="s">
        <v>243</v>
      </c>
      <c r="B2" s="3" t="s">
        <v>244</v>
      </c>
    </row>
    <row r="3" spans="1:2" ht="41.4">
      <c r="A3" s="3" t="s">
        <v>1</v>
      </c>
      <c r="B3" s="3" t="s">
        <v>245</v>
      </c>
    </row>
    <row r="4" spans="1:2" ht="55.2">
      <c r="A4" s="3" t="s">
        <v>14</v>
      </c>
      <c r="B4" s="3" t="s">
        <v>246</v>
      </c>
    </row>
    <row r="5" spans="1:2" ht="27.6">
      <c r="A5" s="3" t="s">
        <v>6</v>
      </c>
      <c r="B5" s="3" t="s">
        <v>247</v>
      </c>
    </row>
    <row r="6" spans="1:2" ht="41.4">
      <c r="A6" s="3" t="s">
        <v>248</v>
      </c>
      <c r="B6" s="3" t="s">
        <v>249</v>
      </c>
    </row>
    <row r="7" spans="1:2" ht="41.4">
      <c r="A7" s="3" t="s">
        <v>250</v>
      </c>
      <c r="B7" s="3" t="s">
        <v>251</v>
      </c>
    </row>
    <row r="8" spans="1:2" ht="31.65" customHeight="1">
      <c r="A8" s="3" t="s">
        <v>252</v>
      </c>
      <c r="B8" s="3" t="s">
        <v>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/>
  </sheetViews>
  <sheetFormatPr baseColWidth="10" defaultColWidth="8.796875" defaultRowHeight="13.8"/>
  <cols>
    <col min="1" max="1" width="30" customWidth="1"/>
    <col min="2" max="2" width="16" customWidth="1"/>
    <col min="3" max="3" width="40" customWidth="1"/>
  </cols>
  <sheetData>
    <row r="1" spans="1:3">
      <c r="A1" s="1" t="s">
        <v>13</v>
      </c>
      <c r="B1" s="1" t="s">
        <v>254</v>
      </c>
      <c r="C1" s="1" t="s">
        <v>255</v>
      </c>
    </row>
    <row r="2" spans="1:3">
      <c r="A2" t="s">
        <v>26</v>
      </c>
      <c r="B2">
        <v>23</v>
      </c>
      <c r="C2" t="s">
        <v>27</v>
      </c>
    </row>
    <row r="3" spans="1:3">
      <c r="A3" t="s">
        <v>97</v>
      </c>
      <c r="B3">
        <v>1</v>
      </c>
      <c r="C3" t="s">
        <v>98</v>
      </c>
    </row>
    <row r="4" spans="1:3">
      <c r="A4" t="s">
        <v>101</v>
      </c>
      <c r="B4">
        <v>4</v>
      </c>
      <c r="C4" t="s">
        <v>102</v>
      </c>
    </row>
    <row r="5" spans="1:3">
      <c r="A5" t="s">
        <v>118</v>
      </c>
      <c r="B5">
        <v>4</v>
      </c>
      <c r="C5" t="s">
        <v>119</v>
      </c>
    </row>
    <row r="6" spans="1:3">
      <c r="A6" t="s">
        <v>136</v>
      </c>
      <c r="B6">
        <v>7</v>
      </c>
      <c r="C6" t="s">
        <v>137</v>
      </c>
    </row>
    <row r="7" spans="1:3">
      <c r="A7" t="s">
        <v>166</v>
      </c>
      <c r="B7">
        <v>26</v>
      </c>
      <c r="C7" t="s">
        <v>173</v>
      </c>
    </row>
    <row r="8" spans="1:3">
      <c r="A8" t="s">
        <v>229</v>
      </c>
      <c r="B8">
        <v>6</v>
      </c>
      <c r="C8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Red_Famisanar_Bogota</vt:lpstr>
      <vt:lpstr>Fuentes_y_notas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Jose, Forero Fernandez</cp:lastModifiedBy>
  <dcterms:modified xsi:type="dcterms:W3CDTF">2026-05-29T16:34:11Z</dcterms:modified>
</cp:coreProperties>
</file>